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kzps.si\DFS\corp_data\SLT\Tehnologija\power\- 2025\- PROJEKTI\- NADGRADNJA TIER IV\4. RAZPIS - PODPISANI DOKUMENTI\"/>
    </mc:Choice>
  </mc:AlternateContent>
  <xr:revisionPtr revIDLastSave="0" documentId="8_{1BA1BE7C-8441-46EB-A704-94020F0B2DAC}" xr6:coauthVersionLast="47" xr6:coauthVersionMax="47" xr10:uidLastSave="{00000000-0000-0000-0000-000000000000}"/>
  <bookViews>
    <workbookView xWindow="-120" yWindow="-120" windowWidth="29040" windowHeight="15720" xr2:uid="{00000000-000D-0000-FFFF-FFFF00000000}"/>
  </bookViews>
  <sheets>
    <sheet name="Popis električnih inštalacij" sheetId="1" r:id="rId1"/>
  </sheets>
  <definedNames>
    <definedName name="EQS_IzvozVExcel">'Popis električnih inštalacij'!#REF!</definedName>
    <definedName name="PodPoglavje_1.1">'Popis električnih inštalacij'!$B$49</definedName>
    <definedName name="PodPoglavje_1.2">'Popis električnih inštalacij'!$B$57</definedName>
    <definedName name="PodPoglavje_1.3">'Popis električnih inštalacij'!$B$174</definedName>
    <definedName name="PodPoglavje_1.4">'Popis električnih inštalacij'!$B$318</definedName>
    <definedName name="PodPoglavje_2.1">'Popis električnih inštalacij'!$B$555</definedName>
    <definedName name="PodPoglavje_2.2">'Popis električnih inštalacij'!$B$718</definedName>
    <definedName name="PodPoglavje_2.3">'Popis električnih inštalacij'!$B$874</definedName>
    <definedName name="PodPoglavje_2.4">'Popis električnih inštalacij'!$B$967</definedName>
    <definedName name="PodPoglavje_3.1">'Popis električnih inštalacij'!$B$995</definedName>
    <definedName name="PodPoglavje_4.1">'Popis električnih inštalacij'!$B$1005</definedName>
    <definedName name="PodPoglavje_5.1">'Popis električnih inštalacij'!$B$1024</definedName>
    <definedName name="PodPoglavje_5.2">'Popis električnih inštalacij'!$B$1049</definedName>
    <definedName name="PodPoglavje_5.3">'Popis električnih inštalacij'!$B$1058</definedName>
    <definedName name="PodPoglavje_5.4">'Popis električnih inštalacij'!$B$1070</definedName>
    <definedName name="PodPoglavje_5.5">'Popis električnih inštalacij'!$B$1077</definedName>
    <definedName name="PodPoglavje_6.1">'Popis električnih inštalacij'!$B$1088</definedName>
    <definedName name="PodPoglavje_6.2">'Popis električnih inštalacij'!$B$1113</definedName>
    <definedName name="PodPoglavje_6.3">'Popis električnih inštalacij'!$B$1122</definedName>
    <definedName name="PodPoglavje_6.4">'Popis električnih inštalacij'!$B$1134</definedName>
    <definedName name="PodPoglavje_6.5">'Popis električnih inštalacij'!$B$1141</definedName>
    <definedName name="PodPoglavje_7.1">'Popis električnih inštalacij'!$B$1152</definedName>
    <definedName name="PodPoglavje_7.2">'Popis električnih inštalacij'!$B$1167</definedName>
    <definedName name="Poglavje_1">'Popis električnih inštalacij'!$B$47</definedName>
    <definedName name="Poglavje_2">'Popis električnih inštalacij'!$B$553</definedName>
    <definedName name="Poglavje_3">'Popis električnih inštalacij'!$B$993</definedName>
    <definedName name="Poglavje_4">'Popis električnih inštalacij'!$B$1003</definedName>
    <definedName name="Poglavje_5">'Popis električnih inštalacij'!$B$1022</definedName>
    <definedName name="Poglavje_6">'Popis električnih inštalacij'!$B$1086</definedName>
    <definedName name="Poglavje_7">'Popis električnih inštalacij'!$B$1150</definedName>
    <definedName name="_xlnm.Print_Area" localSheetId="0">'Popis električnih inštalacij'!$B$1:$I$1227</definedName>
    <definedName name="_xlnm.Print_Titles" localSheetId="0">'Popis električnih inštalacij'!$45:$46</definedName>
    <definedName name="Zacetek">'Popis električnih inštalacij'!$B$10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1" l="1"/>
  <c r="F40" i="1"/>
  <c r="C40" i="1"/>
  <c r="G39" i="1"/>
  <c r="F39" i="1"/>
  <c r="C39" i="1"/>
  <c r="C38" i="1"/>
  <c r="G37" i="1"/>
  <c r="F37" i="1"/>
  <c r="C37" i="1"/>
  <c r="G36" i="1"/>
  <c r="F36" i="1"/>
  <c r="C36" i="1"/>
  <c r="G35" i="1"/>
  <c r="F35" i="1"/>
  <c r="C35" i="1"/>
  <c r="G34" i="1"/>
  <c r="F34" i="1"/>
  <c r="C34" i="1"/>
  <c r="G33" i="1"/>
  <c r="F33" i="1"/>
  <c r="C33" i="1"/>
  <c r="C32" i="1"/>
  <c r="G31" i="1"/>
  <c r="F31" i="1"/>
  <c r="C31" i="1"/>
  <c r="G30" i="1"/>
  <c r="F30" i="1"/>
  <c r="C30" i="1"/>
  <c r="G29" i="1"/>
  <c r="F29" i="1"/>
  <c r="C29" i="1"/>
  <c r="G28" i="1"/>
  <c r="F28" i="1"/>
  <c r="C28" i="1"/>
  <c r="G27" i="1"/>
  <c r="F27" i="1"/>
  <c r="C27" i="1"/>
  <c r="C26" i="1"/>
  <c r="G25" i="1"/>
  <c r="F25" i="1"/>
  <c r="C25" i="1"/>
  <c r="C24" i="1"/>
  <c r="G23" i="1"/>
  <c r="F23" i="1"/>
  <c r="C23" i="1"/>
  <c r="C22" i="1"/>
  <c r="G21" i="1"/>
  <c r="F21" i="1"/>
  <c r="C21" i="1"/>
  <c r="G20" i="1"/>
  <c r="F20" i="1"/>
  <c r="C20" i="1"/>
  <c r="G19" i="1"/>
  <c r="F19" i="1"/>
  <c r="C19" i="1"/>
  <c r="G18" i="1"/>
  <c r="F18" i="1"/>
  <c r="C18" i="1"/>
  <c r="C17" i="1"/>
  <c r="G16" i="1"/>
  <c r="F16" i="1"/>
  <c r="C16" i="1"/>
  <c r="G15" i="1"/>
  <c r="F15" i="1"/>
  <c r="C15" i="1"/>
  <c r="G14" i="1"/>
  <c r="F14" i="1"/>
  <c r="C14" i="1"/>
  <c r="G13" i="1"/>
  <c r="F13" i="1"/>
  <c r="C13" i="1"/>
  <c r="C12" i="1"/>
  <c r="I1227" i="1"/>
  <c r="I1224" i="1"/>
  <c r="I1221" i="1"/>
  <c r="I1218" i="1"/>
  <c r="I1215" i="1"/>
  <c r="I1212" i="1"/>
  <c r="I1209" i="1"/>
  <c r="I1206" i="1"/>
  <c r="I1203" i="1"/>
  <c r="I1200" i="1"/>
  <c r="I1197" i="1"/>
  <c r="I1194" i="1"/>
  <c r="I1191" i="1"/>
  <c r="I1188" i="1"/>
  <c r="I1185" i="1"/>
  <c r="I1182" i="1"/>
  <c r="I1179" i="1"/>
  <c r="I1176" i="1"/>
  <c r="I1173" i="1"/>
  <c r="I1170" i="1"/>
  <c r="I1164" i="1"/>
  <c r="I1161" i="1"/>
  <c r="I1158" i="1"/>
  <c r="I1155" i="1"/>
  <c r="I1148" i="1"/>
  <c r="I1146" i="1"/>
  <c r="I1144" i="1"/>
  <c r="I1139" i="1"/>
  <c r="I1137" i="1"/>
  <c r="H1134" i="1" s="1"/>
  <c r="I1134" i="1" s="1"/>
  <c r="I1132" i="1"/>
  <c r="I1130" i="1"/>
  <c r="I1125" i="1"/>
  <c r="I1120" i="1"/>
  <c r="I1118" i="1"/>
  <c r="I1116" i="1"/>
  <c r="I1111" i="1"/>
  <c r="I1109" i="1"/>
  <c r="I1107" i="1"/>
  <c r="I1105" i="1"/>
  <c r="I1100" i="1"/>
  <c r="I1098" i="1"/>
  <c r="I1096" i="1"/>
  <c r="I1094" i="1"/>
  <c r="I1091" i="1"/>
  <c r="I1084" i="1"/>
  <c r="I1082" i="1"/>
  <c r="I1080" i="1"/>
  <c r="I1075" i="1"/>
  <c r="I1073" i="1"/>
  <c r="I1068" i="1"/>
  <c r="I1066" i="1"/>
  <c r="I1061" i="1"/>
  <c r="I1056" i="1"/>
  <c r="I1054" i="1"/>
  <c r="I1052" i="1"/>
  <c r="I1047" i="1"/>
  <c r="I1045" i="1"/>
  <c r="I1043" i="1"/>
  <c r="I1041" i="1"/>
  <c r="I1036" i="1"/>
  <c r="I1034" i="1"/>
  <c r="I1032" i="1"/>
  <c r="I1030" i="1"/>
  <c r="I1027" i="1"/>
  <c r="I1014" i="1"/>
  <c r="I1011" i="1"/>
  <c r="I1008" i="1"/>
  <c r="I1000" i="1"/>
  <c r="I998" i="1"/>
  <c r="I991" i="1"/>
  <c r="I989" i="1"/>
  <c r="I987" i="1"/>
  <c r="I985" i="1"/>
  <c r="I983" i="1"/>
  <c r="I981" i="1"/>
  <c r="I979" i="1"/>
  <c r="I977" i="1"/>
  <c r="I975" i="1"/>
  <c r="I973" i="1"/>
  <c r="I971" i="1"/>
  <c r="I969" i="1"/>
  <c r="I965" i="1"/>
  <c r="I962" i="1"/>
  <c r="I957" i="1"/>
  <c r="I951" i="1"/>
  <c r="I945" i="1"/>
  <c r="I939" i="1"/>
  <c r="I932" i="1"/>
  <c r="I927" i="1"/>
  <c r="I922" i="1"/>
  <c r="I917" i="1"/>
  <c r="I912" i="1"/>
  <c r="I909" i="1"/>
  <c r="I906" i="1"/>
  <c r="I903" i="1"/>
  <c r="I900" i="1"/>
  <c r="I897" i="1"/>
  <c r="I894" i="1"/>
  <c r="I891" i="1"/>
  <c r="I888" i="1"/>
  <c r="I877" i="1"/>
  <c r="I872" i="1"/>
  <c r="I870" i="1"/>
  <c r="I868" i="1"/>
  <c r="I866" i="1"/>
  <c r="I864" i="1"/>
  <c r="I862" i="1"/>
  <c r="I860" i="1"/>
  <c r="I858" i="1"/>
  <c r="I856" i="1"/>
  <c r="I854" i="1"/>
  <c r="I852" i="1"/>
  <c r="I850" i="1"/>
  <c r="I848" i="1"/>
  <c r="I846" i="1"/>
  <c r="I844" i="1"/>
  <c r="I842" i="1"/>
  <c r="I840" i="1"/>
  <c r="I838" i="1"/>
  <c r="I836" i="1"/>
  <c r="I834" i="1"/>
  <c r="I832" i="1"/>
  <c r="I830" i="1"/>
  <c r="I828" i="1"/>
  <c r="I826" i="1"/>
  <c r="I824" i="1"/>
  <c r="I822" i="1"/>
  <c r="I820" i="1"/>
  <c r="I818" i="1"/>
  <c r="I816" i="1"/>
  <c r="I814" i="1"/>
  <c r="I812" i="1"/>
  <c r="I810" i="1"/>
  <c r="I808" i="1"/>
  <c r="I806" i="1"/>
  <c r="I804" i="1"/>
  <c r="I802" i="1"/>
  <c r="I800" i="1"/>
  <c r="I798" i="1"/>
  <c r="I796" i="1"/>
  <c r="I794" i="1"/>
  <c r="I792" i="1"/>
  <c r="I790" i="1"/>
  <c r="I787" i="1"/>
  <c r="I784" i="1"/>
  <c r="I781" i="1"/>
  <c r="I778" i="1"/>
  <c r="I775" i="1"/>
  <c r="I772" i="1"/>
  <c r="I769" i="1"/>
  <c r="I766" i="1"/>
  <c r="I763" i="1"/>
  <c r="I760" i="1"/>
  <c r="I757" i="1"/>
  <c r="I754" i="1"/>
  <c r="I751" i="1"/>
  <c r="I748" i="1"/>
  <c r="I745" i="1"/>
  <c r="I742" i="1"/>
  <c r="I739" i="1"/>
  <c r="I736" i="1"/>
  <c r="I733" i="1"/>
  <c r="I730" i="1"/>
  <c r="I727" i="1"/>
  <c r="I724" i="1"/>
  <c r="I721" i="1"/>
  <c r="I716" i="1"/>
  <c r="I714" i="1"/>
  <c r="I712" i="1"/>
  <c r="I710" i="1"/>
  <c r="I708" i="1"/>
  <c r="I706" i="1"/>
  <c r="I704" i="1"/>
  <c r="I702" i="1"/>
  <c r="I700" i="1"/>
  <c r="I698" i="1"/>
  <c r="I696" i="1"/>
  <c r="I694" i="1"/>
  <c r="I692" i="1"/>
  <c r="I690" i="1"/>
  <c r="I688" i="1"/>
  <c r="I686" i="1"/>
  <c r="I684" i="1"/>
  <c r="I682" i="1"/>
  <c r="I680" i="1"/>
  <c r="I678" i="1"/>
  <c r="I676" i="1"/>
  <c r="I674" i="1"/>
  <c r="I672" i="1"/>
  <c r="I670" i="1"/>
  <c r="I668" i="1"/>
  <c r="I666" i="1"/>
  <c r="I664" i="1"/>
  <c r="I662" i="1"/>
  <c r="I660" i="1"/>
  <c r="I658" i="1"/>
  <c r="I656" i="1"/>
  <c r="I654" i="1"/>
  <c r="I652" i="1"/>
  <c r="I650" i="1"/>
  <c r="I648" i="1"/>
  <c r="I646" i="1"/>
  <c r="I644" i="1"/>
  <c r="I642" i="1"/>
  <c r="I640" i="1"/>
  <c r="I638" i="1"/>
  <c r="I636" i="1"/>
  <c r="I634" i="1"/>
  <c r="I632" i="1"/>
  <c r="I630" i="1"/>
  <c r="I628" i="1"/>
  <c r="I626" i="1"/>
  <c r="I624" i="1"/>
  <c r="I622" i="1"/>
  <c r="I620" i="1"/>
  <c r="I618" i="1"/>
  <c r="I616" i="1"/>
  <c r="I614" i="1"/>
  <c r="I612" i="1"/>
  <c r="I610" i="1"/>
  <c r="I608" i="1"/>
  <c r="I606" i="1"/>
  <c r="I604" i="1"/>
  <c r="I602" i="1"/>
  <c r="I600" i="1"/>
  <c r="I598" i="1"/>
  <c r="I596" i="1"/>
  <c r="I594" i="1"/>
  <c r="I592" i="1"/>
  <c r="I590" i="1"/>
  <c r="I588" i="1"/>
  <c r="I586" i="1"/>
  <c r="I584" i="1"/>
  <c r="I582" i="1"/>
  <c r="I558" i="1"/>
  <c r="I551" i="1"/>
  <c r="I549" i="1"/>
  <c r="I547" i="1"/>
  <c r="I545" i="1"/>
  <c r="I543" i="1"/>
  <c r="I541" i="1"/>
  <c r="I535" i="1"/>
  <c r="I529" i="1"/>
  <c r="I523" i="1"/>
  <c r="I517" i="1"/>
  <c r="I511" i="1"/>
  <c r="I505" i="1"/>
  <c r="I499" i="1"/>
  <c r="I493" i="1"/>
  <c r="I487" i="1"/>
  <c r="I481" i="1"/>
  <c r="I475" i="1"/>
  <c r="I469" i="1"/>
  <c r="I463" i="1"/>
  <c r="I457" i="1"/>
  <c r="I451" i="1"/>
  <c r="I445" i="1"/>
  <c r="I439" i="1"/>
  <c r="I431" i="1"/>
  <c r="I425" i="1"/>
  <c r="I419" i="1"/>
  <c r="I413" i="1"/>
  <c r="I407" i="1"/>
  <c r="I401" i="1"/>
  <c r="I395" i="1"/>
  <c r="I389" i="1"/>
  <c r="I383" i="1"/>
  <c r="I377" i="1"/>
  <c r="I371" i="1"/>
  <c r="I365" i="1"/>
  <c r="I359" i="1"/>
  <c r="I353" i="1"/>
  <c r="I347" i="1"/>
  <c r="I341" i="1"/>
  <c r="I335" i="1"/>
  <c r="I329" i="1"/>
  <c r="I321" i="1"/>
  <c r="I316" i="1"/>
  <c r="I314" i="1"/>
  <c r="I312" i="1"/>
  <c r="I310" i="1"/>
  <c r="I308" i="1"/>
  <c r="I306" i="1"/>
  <c r="I304" i="1"/>
  <c r="I301" i="1"/>
  <c r="I299" i="1"/>
  <c r="I297" i="1"/>
  <c r="I295" i="1"/>
  <c r="I293" i="1"/>
  <c r="I291" i="1"/>
  <c r="I288" i="1"/>
  <c r="I283" i="1"/>
  <c r="I278" i="1"/>
  <c r="I272" i="1"/>
  <c r="I266" i="1"/>
  <c r="I261" i="1"/>
  <c r="I256" i="1"/>
  <c r="I251" i="1"/>
  <c r="I245" i="1"/>
  <c r="I239" i="1"/>
  <c r="I234" i="1"/>
  <c r="I229" i="1"/>
  <c r="I224" i="1"/>
  <c r="I219" i="1"/>
  <c r="I213" i="1"/>
  <c r="I207" i="1"/>
  <c r="I202" i="1"/>
  <c r="I197" i="1"/>
  <c r="I191" i="1"/>
  <c r="I188" i="1"/>
  <c r="I179" i="1"/>
  <c r="I177" i="1"/>
  <c r="I172" i="1"/>
  <c r="I170" i="1"/>
  <c r="I168" i="1"/>
  <c r="I166" i="1"/>
  <c r="I164" i="1"/>
  <c r="I162" i="1"/>
  <c r="I160" i="1"/>
  <c r="I157" i="1"/>
  <c r="I155" i="1"/>
  <c r="I153" i="1"/>
  <c r="I151" i="1"/>
  <c r="I148" i="1"/>
  <c r="I143" i="1"/>
  <c r="I138" i="1"/>
  <c r="I133" i="1"/>
  <c r="I127" i="1"/>
  <c r="I121" i="1"/>
  <c r="I116" i="1"/>
  <c r="I111" i="1"/>
  <c r="I106" i="1"/>
  <c r="I101" i="1"/>
  <c r="I95" i="1"/>
  <c r="I89" i="1"/>
  <c r="I84" i="1"/>
  <c r="I79" i="1"/>
  <c r="I74" i="1"/>
  <c r="I71" i="1"/>
  <c r="I62" i="1"/>
  <c r="I60" i="1"/>
  <c r="I55" i="1"/>
  <c r="I53" i="1"/>
  <c r="I51" i="1"/>
  <c r="H1058" i="1" l="1"/>
  <c r="I1058" i="1" s="1"/>
  <c r="H1070" i="1"/>
  <c r="I1070" i="1" s="1"/>
  <c r="H36" i="1"/>
  <c r="I36" i="1" s="1"/>
  <c r="H1049" i="1"/>
  <c r="H1113" i="1"/>
  <c r="H1024" i="1"/>
  <c r="H1088" i="1"/>
  <c r="H1005" i="1"/>
  <c r="H1167" i="1"/>
  <c r="H1152" i="1"/>
  <c r="H1077" i="1"/>
  <c r="H995" i="1"/>
  <c r="H555" i="1"/>
  <c r="H967" i="1"/>
  <c r="H1122" i="1"/>
  <c r="H718" i="1"/>
  <c r="H174" i="1"/>
  <c r="H1141" i="1"/>
  <c r="H318" i="1"/>
  <c r="H57" i="1"/>
  <c r="H874" i="1"/>
  <c r="H49" i="1"/>
  <c r="H29" i="1" l="1"/>
  <c r="I29" i="1" s="1"/>
  <c r="I1167" i="1"/>
  <c r="H40" i="1"/>
  <c r="I40" i="1" s="1"/>
  <c r="I1152" i="1"/>
  <c r="H39" i="1"/>
  <c r="I39" i="1" s="1"/>
  <c r="H30" i="1"/>
  <c r="I30" i="1" s="1"/>
  <c r="I1141" i="1"/>
  <c r="H37" i="1"/>
  <c r="I37" i="1" s="1"/>
  <c r="I1122" i="1"/>
  <c r="H35" i="1"/>
  <c r="I35" i="1" s="1"/>
  <c r="I1113" i="1"/>
  <c r="H34" i="1"/>
  <c r="I34" i="1" s="1"/>
  <c r="I1088" i="1"/>
  <c r="H33" i="1"/>
  <c r="I33" i="1" s="1"/>
  <c r="I32" i="1" s="1"/>
  <c r="I1077" i="1"/>
  <c r="H31" i="1"/>
  <c r="I31" i="1" s="1"/>
  <c r="I1049" i="1"/>
  <c r="H28" i="1"/>
  <c r="I28" i="1" s="1"/>
  <c r="I1024" i="1"/>
  <c r="H27" i="1"/>
  <c r="I27" i="1" s="1"/>
  <c r="I1005" i="1"/>
  <c r="H25" i="1"/>
  <c r="I25" i="1" s="1"/>
  <c r="I24" i="1" s="1"/>
  <c r="I995" i="1"/>
  <c r="H23" i="1"/>
  <c r="I23" i="1" s="1"/>
  <c r="I22" i="1" s="1"/>
  <c r="I967" i="1"/>
  <c r="H21" i="1"/>
  <c r="I21" i="1" s="1"/>
  <c r="I874" i="1"/>
  <c r="H20" i="1"/>
  <c r="I20" i="1" s="1"/>
  <c r="I718" i="1"/>
  <c r="H19" i="1"/>
  <c r="I19" i="1" s="1"/>
  <c r="I555" i="1"/>
  <c r="H18" i="1"/>
  <c r="I18" i="1" s="1"/>
  <c r="I318" i="1"/>
  <c r="H16" i="1"/>
  <c r="I16" i="1" s="1"/>
  <c r="I174" i="1"/>
  <c r="H15" i="1"/>
  <c r="I15" i="1" s="1"/>
  <c r="I57" i="1"/>
  <c r="H14" i="1"/>
  <c r="I14" i="1" s="1"/>
  <c r="I49" i="1"/>
  <c r="H13" i="1"/>
  <c r="I13" i="1" s="1"/>
  <c r="I12" i="1" s="1"/>
  <c r="I38" i="1" l="1"/>
  <c r="I26" i="1"/>
  <c r="I17" i="1"/>
  <c r="I41" i="1" s="1"/>
  <c r="I42" i="1" l="1"/>
  <c r="I4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Mitja PREGELJ</author>
  </authors>
  <commentList>
    <comment ref="E45" authorId="0" shapeId="0" xr:uid="{705699ED-5F4F-44AC-AFE2-5B989AB5596F}">
      <text>
        <r>
          <rPr>
            <sz val="9"/>
            <color indexed="81"/>
            <rFont val="Segoe UI"/>
            <family val="2"/>
            <charset val="238"/>
          </rPr>
          <t>NAVODILO:
Za označevanje uporabite naslednji tipki:
tipka x = ponujeno(kvadratek s križcem)
tipka o = neponujeno(prazen kvadratek)</t>
        </r>
      </text>
    </comment>
  </commentList>
</comments>
</file>

<file path=xl/sharedStrings.xml><?xml version="1.0" encoding="utf-8"?>
<sst xmlns="http://schemas.openxmlformats.org/spreadsheetml/2006/main" count="2493" uniqueCount="947">
  <si>
    <t>Opis</t>
  </si>
  <si>
    <t>1780/24</t>
  </si>
  <si>
    <t>Kontrola zračnega prometa, ATCC - Izboljšanje sistema napajanja TIER IV</t>
  </si>
  <si>
    <t>PZR</t>
  </si>
  <si>
    <t>V3a</t>
  </si>
  <si>
    <t>Menjava krmilne opreme in prikazovalnikov</t>
  </si>
  <si>
    <t>Odstranitev obstoječe krmilne opreme</t>
  </si>
  <si>
    <t>kompl.</t>
  </si>
  <si>
    <t>Menjava krmilne opreme glavnega sistema napajanja 1</t>
  </si>
  <si>
    <t>Dobava in vgradnja</t>
  </si>
  <si>
    <t>+LMI POWER 1</t>
  </si>
  <si>
    <t>kos</t>
  </si>
  <si>
    <t>0/0</t>
  </si>
  <si>
    <t>• XN-322-8DI-PD; Digitalni vhodni modul, 8 digitalnih vhodov 24 VDC, napajanje 24VDC - 1 kos</t>
  </si>
  <si>
    <t>0/6, 0/7, 0/8, 0/9</t>
  </si>
  <si>
    <t>• XN-322-16DI-PD; Digitalni vhodni modul, 16 digitalnih vhodov 24 VDC, napajanje 24VDC - 4 kos</t>
  </si>
  <si>
    <t>0/10, 0/11</t>
  </si>
  <si>
    <t>• XN-322-16DO-P05; Digitalni izhodni modul, 16 digitalnih izhodov 24 VDC/0,5A, s kratkostično zaščito,  napajanje 24VDC - 2 kos</t>
  </si>
  <si>
    <t>0/2</t>
  </si>
  <si>
    <t>+J1.1</t>
  </si>
  <si>
    <t>S/0</t>
  </si>
  <si>
    <t>S/1</t>
  </si>
  <si>
    <t>• XN-322-16DI-PD; Digitalni vhodni modul, 16 digitalnih vhodov 24 VDC, napajanje 24VDC - 1 kos</t>
  </si>
  <si>
    <t>+NN1.01</t>
  </si>
  <si>
    <t>1/0</t>
  </si>
  <si>
    <t>1/1, 1/2, 1/3</t>
  </si>
  <si>
    <t>• XN-322-16DI-PD; Digitalni vhodni modul, 16 digitalnih vhodov 24 VDC, napajanje 24VDC - 3 kos</t>
  </si>
  <si>
    <t>+NN1.02</t>
  </si>
  <si>
    <t>2/0</t>
  </si>
  <si>
    <t>2/1</t>
  </si>
  <si>
    <t>+NN1.03</t>
  </si>
  <si>
    <t>3/0</t>
  </si>
  <si>
    <t>3/1, 3/2</t>
  </si>
  <si>
    <t>• XN-322-16DI-PD; Digitalni vhodni modul, 16 digitalnih vhodov 24 VDC, napajanje 24VDC - 2 kos</t>
  </si>
  <si>
    <t>3/3</t>
  </si>
  <si>
    <t>• XN-322-16DO-P05; Digitalni izhodni modul, 16 digitalnih izhodov 24 VDC/0,5A, s kratkostično zaščito,  napajanje 24VDC - 1 kos</t>
  </si>
  <si>
    <t>+NN1.04</t>
  </si>
  <si>
    <t>4/0</t>
  </si>
  <si>
    <t>4/1, 4/2</t>
  </si>
  <si>
    <t>4/3</t>
  </si>
  <si>
    <t>+NN1.05</t>
  </si>
  <si>
    <t>5/0</t>
  </si>
  <si>
    <t>5/1</t>
  </si>
  <si>
    <t>+NN1.06</t>
  </si>
  <si>
    <t>6/0</t>
  </si>
  <si>
    <t>6/1</t>
  </si>
  <si>
    <t>+NN1.07</t>
  </si>
  <si>
    <t>7/0</t>
  </si>
  <si>
    <t>7/1</t>
  </si>
  <si>
    <t>+NN1.08</t>
  </si>
  <si>
    <t>8/0</t>
  </si>
  <si>
    <t>8/1</t>
  </si>
  <si>
    <t>+NN1.09</t>
  </si>
  <si>
    <t>9/0</t>
  </si>
  <si>
    <t>9/1, 9/2</t>
  </si>
  <si>
    <t>9/3</t>
  </si>
  <si>
    <t>+NN1.10</t>
  </si>
  <si>
    <t>10/0</t>
  </si>
  <si>
    <t>10/1, 10/2</t>
  </si>
  <si>
    <t>10/3</t>
  </si>
  <si>
    <t>+NN1.11</t>
  </si>
  <si>
    <t>11/0</t>
  </si>
  <si>
    <t>11/1</t>
  </si>
  <si>
    <t>+NN1.12</t>
  </si>
  <si>
    <t>12/0</t>
  </si>
  <si>
    <t>12/1</t>
  </si>
  <si>
    <t>+NN1.13</t>
  </si>
  <si>
    <t>13/0</t>
  </si>
  <si>
    <t>13/1</t>
  </si>
  <si>
    <t>Kabel univerzalnega ožičenja
Predlagan tip: S/FTP Cat.6A, oz. po tehničnih lastnostih ekvivalent drugega proizvajalca</t>
  </si>
  <si>
    <t>m</t>
  </si>
  <si>
    <t>Dvostranski priklop kabla S/FTP z oznako kabla, vključno z dobavo  konektorja RJ45</t>
  </si>
  <si>
    <t>Meritve S-FTP kablov,  izdelava merilne dokumentacije</t>
  </si>
  <si>
    <t>Distribucijski delilnik, Cu, 24 x RJ- 45 port, S/FTP, modularen,  višina 1HE, 19",  cat.6A (ISO)</t>
  </si>
  <si>
    <t>Programiranje virtualnega PLC XV-303 grafičnega vmesnika
Prenos funkcionalnosti PLC iz obstoječega sistema.</t>
  </si>
  <si>
    <t>Izdelava WEB vizualizacije za grafični vmesnik XV-303
Prenos vizualizacije iz obstoječega sistema</t>
  </si>
  <si>
    <t>Izdelava WEB vizualizacije za grafični vmesnik XH-303
Prenos vizualizacije iz obstoječega sistema</t>
  </si>
  <si>
    <t>Predelava obstoječih načrtov PID na novo krmilno opremo za sistem napajanja  1</t>
  </si>
  <si>
    <t>Usklajevanje uporabniških zahtev z investitorjem</t>
  </si>
  <si>
    <t>Verifikacija sistema s strani investitorja (KZPS)</t>
  </si>
  <si>
    <t>Menjava krmilne opreme glavnega sistema napajanja 2</t>
  </si>
  <si>
    <t>+LMI POWER 2</t>
  </si>
  <si>
    <t>+J2.1</t>
  </si>
  <si>
    <t>S/2</t>
  </si>
  <si>
    <t>+NN2.01</t>
  </si>
  <si>
    <t>+NN2.02</t>
  </si>
  <si>
    <t>2/1, 2/2</t>
  </si>
  <si>
    <t>+NN2.03</t>
  </si>
  <si>
    <t>+NN2.04</t>
  </si>
  <si>
    <t>+NN2.05</t>
  </si>
  <si>
    <t>+NN2.06</t>
  </si>
  <si>
    <t>+NN2.07</t>
  </si>
  <si>
    <t>+NN2.08</t>
  </si>
  <si>
    <t>+NN2.09</t>
  </si>
  <si>
    <t>+NN2.10</t>
  </si>
  <si>
    <t>10/1</t>
  </si>
  <si>
    <t>10/2</t>
  </si>
  <si>
    <t>+NN2.11</t>
  </si>
  <si>
    <t>+NN2.12</t>
  </si>
  <si>
    <t>+NN2.13</t>
  </si>
  <si>
    <t>+NN2.14</t>
  </si>
  <si>
    <t>14/0</t>
  </si>
  <si>
    <t>14/1, 14/2</t>
  </si>
  <si>
    <t>14/3</t>
  </si>
  <si>
    <t>+NN2.15</t>
  </si>
  <si>
    <t>15/0</t>
  </si>
  <si>
    <t>15/1, 15/2</t>
  </si>
  <si>
    <t>15/3, 15/4</t>
  </si>
  <si>
    <t>+NN2.16</t>
  </si>
  <si>
    <t>16/0</t>
  </si>
  <si>
    <t>16/1, 16/2</t>
  </si>
  <si>
    <t>+NN2.17</t>
  </si>
  <si>
    <t>17/0</t>
  </si>
  <si>
    <t>17/1, 17/2</t>
  </si>
  <si>
    <t>Horizontalni organizator ožičenja, min. 5 nosilcev (kljuk), višina 1 HE, 19", za vgradnjo v komunikacijsko omaro, barva: grafitna</t>
  </si>
  <si>
    <t>Komunikacijsko stikalo, 24 portno ("switch"), za vgradnjo v 19" ohišje
Predlagan proizvod proizvajalca: Cisco, oz. po tehničnih lastnostih ekvivalent drugega proizvajalca</t>
  </si>
  <si>
    <t>Predelava obstoječih načrtov PID na novo krmilno opremo za sistem napajanja  2</t>
  </si>
  <si>
    <t>Menjava krmilne opreme kritičnih porabnikov</t>
  </si>
  <si>
    <t>+C(L)MI_PANEL1</t>
  </si>
  <si>
    <t>• CS-66/200; Ohišje, kovinsko, nadgradno, (ŠxVxG) 600x600x200mm, dvoperesna ključavnica (2x), komplet z montažno ploščo, IP66 - 1 kos</t>
  </si>
  <si>
    <t>• T0-2-8211/E; Odmično stikalo, 1-0-2, 20A, 2p, montaža na vrata, črna ročica - 1 kos</t>
  </si>
  <si>
    <t>• PL7-B10/1; Instalacijski odklopnik, B, 10A, 1p - 1 kos</t>
  </si>
  <si>
    <t>• M16x1,5; Kabelska uvodnica M16x1,5 (fi=4,5-10) - 1 kos</t>
  </si>
  <si>
    <t>+OE.RA901</t>
  </si>
  <si>
    <t>• XN-312-GW-EC; Vmesnik za podatkovno vodilo EtherCAT - 1 kos</t>
  </si>
  <si>
    <t>0/1, 0/2, 0/3, 0/4, 0/5</t>
  </si>
  <si>
    <t>• XN-322-16DI-PD; Digitalni vhodni modul, 16 digitalnih vhodov 24 VDC, napajanje 24VDC - 5 kos</t>
  </si>
  <si>
    <t>+OE.RA902</t>
  </si>
  <si>
    <t>+OE.RA904</t>
  </si>
  <si>
    <t>0/1, 0/2</t>
  </si>
  <si>
    <t>+OE.RA903</t>
  </si>
  <si>
    <t>+OE.RA101</t>
  </si>
  <si>
    <t>+OE.RA907</t>
  </si>
  <si>
    <t>+OE.RA102</t>
  </si>
  <si>
    <t>+OE.RA201</t>
  </si>
  <si>
    <t>+OE.RA002</t>
  </si>
  <si>
    <t>+OE.RA906</t>
  </si>
  <si>
    <t>0/1</t>
  </si>
  <si>
    <t>+OE.RA905</t>
  </si>
  <si>
    <t>+OE.RA301</t>
  </si>
  <si>
    <t>+OE.RA103</t>
  </si>
  <si>
    <t>+PE.RA904</t>
  </si>
  <si>
    <t>+PE.RA003</t>
  </si>
  <si>
    <t>+PE.RA103</t>
  </si>
  <si>
    <t>+PE.RA001</t>
  </si>
  <si>
    <t>+C(L)MI_PANEL2</t>
  </si>
  <si>
    <t>+OE.RB901</t>
  </si>
  <si>
    <t>+OE.RB902</t>
  </si>
  <si>
    <t>+OE.RB904</t>
  </si>
  <si>
    <t>+OE.RB903</t>
  </si>
  <si>
    <t>+OE.RB101</t>
  </si>
  <si>
    <t>+OE.RB907</t>
  </si>
  <si>
    <t>+OE.RB102</t>
  </si>
  <si>
    <t>+OE.RB201</t>
  </si>
  <si>
    <t>+OE.RB002</t>
  </si>
  <si>
    <t>+OE.RB906</t>
  </si>
  <si>
    <t>+OE.RB905</t>
  </si>
  <si>
    <t>+OE.RB301</t>
  </si>
  <si>
    <t>+OE.RB103</t>
  </si>
  <si>
    <t>+PE.RB904</t>
  </si>
  <si>
    <t>+PE.RB003</t>
  </si>
  <si>
    <t>+PE.RB103</t>
  </si>
  <si>
    <t>+PE.RB001</t>
  </si>
  <si>
    <t>Predelava obstoječih načrtov PID na novo krmilno opremo</t>
  </si>
  <si>
    <t>Dobava rezervnih delov z razširitvijo funkcij simulatorja napajanja KZPS</t>
  </si>
  <si>
    <t>Rezervni deli v funkciji simulatorja (DSE) KRM_DEA1</t>
  </si>
  <si>
    <t>• XSDMLV2008; Xenergy, vrata, z izrezom za prezračevanje, IP31, ŠxV, 800x2000mm</t>
  </si>
  <si>
    <t>• XTSZFBA-W800; Xenergy, zgornji okvir, Š=800mm</t>
  </si>
  <si>
    <t>• XTSZFBS-W800; Xenergy, osnovni ovir, spodaj W=800mm</t>
  </si>
  <si>
    <t>• XLB0804; Xenergy, osnovni okvir, set ŠxG=800x400</t>
  </si>
  <si>
    <t>• XAP010808; Xenergy, podstavek, V=100, Š=800, G=800</t>
  </si>
  <si>
    <t>• XLSPH184; Xenergy, podstavek,  V=100, Š=800, G=400</t>
  </si>
  <si>
    <t>• XTSPFH-H2000; Xenergy, osnovni okvir, vertikalni nosilci (XP); V=2000mm - 2 kos</t>
  </si>
  <si>
    <t>• XAR08; Xenergy, nosilec kablov, za širino ohišja 800mm - 3 kos</t>
  </si>
  <si>
    <t>• XNBW-R4; Xenergy, nosilec za kabelsko nosilno letev - 3 kos</t>
  </si>
  <si>
    <t>• XSFS04; Xenergy, prečni nosilci, L=400mm - 3 kos</t>
  </si>
  <si>
    <t>• XTSZPTAV-W800; Xenergy, zgornja plošča, z odprtino za prezračevanje,  IP31 Š=800mm</t>
  </si>
  <si>
    <t>• XLST584; Xenergy, top/bottom panel, closed, IP55, WxD=800x400 - 2 kos</t>
  </si>
  <si>
    <t>• XSPTC0808; Xenergy, plošča zgoraj/spodaj, ŠxG; 800x800mm</t>
  </si>
  <si>
    <t>• XTSZSA; Xenergy, stranska plošča Š=800mm, z zgornjim kotnim pokrovom - 2 kos</t>
  </si>
  <si>
    <t>• XTSZSA2; Xenergy, kotni del stranske plošče - 2 kos</t>
  </si>
  <si>
    <t>• XAW2004; Xenergy, pokrov, stranski, zaključni, GxV; 400/2000mm, IP55, (1kpl=2kosa)</t>
  </si>
  <si>
    <t>• XSDMC2008; Xenergy, vrata, IP55, ŠxV, 800x2000mm</t>
  </si>
  <si>
    <t>• XBSP; Xenergy, nosilec zbiralk, PE/PEN - 3 kos</t>
  </si>
  <si>
    <t>• XBBB08; Xenergy, nosilci, podpora, Š=800mm</t>
  </si>
  <si>
    <t>• XAT; Xenergy, dvižni set za transport ohišja, 4 kosi</t>
  </si>
  <si>
    <t>• XSMMFB2008; Xenergy, montažna plošča, H=2000, W=800mm - 2 kos</t>
  </si>
  <si>
    <t>• XNS-BRAND; Xenergy,  Brandstrip</t>
  </si>
  <si>
    <t>PS svetilka 18W, 230V
Tip: 4138180, proizvajalca: RITTAL</t>
  </si>
  <si>
    <t>Kabel s konektorjem, 3m, za svetilko
Tip: 4315100, proizvajalca: RITTAL</t>
  </si>
  <si>
    <t>Končno stikalo vrat s kablom 1m in konetkorjem
Tip: 4315320, proizvajalca: RITTAL</t>
  </si>
  <si>
    <t>Predal za načrte A4
Tip: ASDRA400, proizvajalca: SCHRACK</t>
  </si>
  <si>
    <t>Kanal F 130 40x80 
Tip: 8421166, proizvajalca: RITTAL</t>
  </si>
  <si>
    <t>Kanal F 130 25x80
Tip: 8421165, proizvajalca: RITTAL</t>
  </si>
  <si>
    <t>Kanal F 130 60x80
Tip: 8421167, proizvajalca: RITTAL</t>
  </si>
  <si>
    <t>1XG1:1-9, XFGS1:1-8, 1, XMG:1-18, 1XTG1:1-4, 28, 29, 30, 31, 1X2:1-4, XQGS1:1-7, XTP:1, 2, XTM1:1-4, XS1:1, 2, XHP:1, 2</t>
  </si>
  <si>
    <t>Vrstna sponka, 4mm2
Tip: WDU 4, proizvajalca: Weidmueller</t>
  </si>
  <si>
    <t>N</t>
  </si>
  <si>
    <t>Vrstna sponka, 4mm2, vijačna, modra
Tip: WDU 4 BL, proizvajalca: Weidmueller</t>
  </si>
  <si>
    <t>1X2:29,30</t>
  </si>
  <si>
    <t>Vrstna sponka, 4mm2, PE
Tip: WPE 4, proizvajalca: Weidmueller</t>
  </si>
  <si>
    <t>1F31, 1F32, 1F36, 1F41, 1F48, 1F100, 2F30, 2F32, 2F36</t>
  </si>
  <si>
    <t>Vrstna sponka, 6mm2, vijačna, z varovalko 5x20mm
Tip: WSI 6, proizvajalca: Weidmueller</t>
  </si>
  <si>
    <t>Zaključna ploščica
Tip: WAP 2.5-10, proizvajalca: WEIDMULLER</t>
  </si>
  <si>
    <t>Zaključna ploščica
Tip: WAP WDK2.5, proizvajalca: WEIDMULLER</t>
  </si>
  <si>
    <t>1X2:5-26, 33-46, 1X3:1-10, 1X4:1-14, XPM1:1-22, 4X3:1-6</t>
  </si>
  <si>
    <t>Vrstna sponka, 2,5mm2, vijačna, dvonivojska
Tip: WDK 2,5 ZQV, proizvajalca: Weidmueller</t>
  </si>
  <si>
    <t>Letev industrijska 35/15 mm
Tip: 23650, proizvajalca: WEIDMULLER</t>
  </si>
  <si>
    <t>Nosilec spončne letve
Tip: EW 35, proizvajalca: WEIDMULLER</t>
  </si>
  <si>
    <t>Oznake spončne letve
Tip: SCHT 5 S, proizvajalca: WEIDMULLER</t>
  </si>
  <si>
    <t>A196</t>
  </si>
  <si>
    <t>Stikalo router
Tip: IE-SW08-BL 8TX, proizvajalca: WEIDMULLER</t>
  </si>
  <si>
    <t>A34</t>
  </si>
  <si>
    <t>Napajalnik 230VAC/24VDC 10A WM
Tip: CP M SNT 250W 24V 10A, proizvajalca: WEIDMULLER</t>
  </si>
  <si>
    <t>Var. vložek T/5x20/250V/ 2,00 Amp.
Proizvod proizvajalca: Wickmann</t>
  </si>
  <si>
    <t>D11,D12</t>
  </si>
  <si>
    <t>Dioda BYT 230PIV-1000
Tip: BYT 230PIV-1000, proizvajalca: SGS</t>
  </si>
  <si>
    <t>XS712 - Panel Flanless Atom
Tip: ESXS712SF11D010, proizvajalca: ESA</t>
  </si>
  <si>
    <t>Licenca in prenos aplikacije za panel XS712
Proizvod proizvajalca: Prinsis</t>
  </si>
  <si>
    <t>2K48.1, 1K68.1</t>
  </si>
  <si>
    <t>Vzmet za rele RT
Proizvod proizvajalca: SCHRACK</t>
  </si>
  <si>
    <t>1K68.1, 1K73, 1K74, 1K75, 1K83, 1K84, 1K85, 1K86, 2K43, 2K54, 2K55, 2K58, 2K62, 2K63, 2K64, 2K65, 2K66, 2K67, 2K68, K14, K28, 2K31, 2K39, 1K57</t>
  </si>
  <si>
    <t>DIN-podnožje releja za PT5-releje, 14-polno, 6A
Tip: YPT78704, proizvajalca: SCHRACK</t>
  </si>
  <si>
    <t>2K31, 2K39, 1K57</t>
  </si>
  <si>
    <t>Vtični rele, 4 preklopni kontakti, 6A, 230VAC, serija PT
Tip: PT570730, proizvajalca: SCHRACK</t>
  </si>
  <si>
    <t>Podnožje, vtično, z vijačnimi priključki, pinning 5mm
Tip: YRT78626, proizvajalca: SCHRACK</t>
  </si>
  <si>
    <t>1K68.1, 1K73, 1K74, 1K75, 1K83, 1K84, 1K85, 1K86, 2K43, 2K54, 2K55, 2K58, 2K62, 2K63, 2K64, 2K65, 2K66, 2K67, 2K68, K14, K28</t>
  </si>
  <si>
    <t>Ločilni rele 24VDC, 6A
Tip: PT570024, proizvajalca: SCHRACK
24VDC, 4CO, 6A, s podnožjem</t>
  </si>
  <si>
    <t>Ločilni rele 24VDC, 8A
Tip: RT424024, proizvajalca: SCHRACK
24VDC, 4CO, 6A, s podnožjem</t>
  </si>
  <si>
    <t>Za zbiralko N, (-)</t>
  </si>
  <si>
    <t>Izolator J-T (PE+N za letev 35mm)
Proizvod proizvajalca: SCHRACK</t>
  </si>
  <si>
    <t>Zbiralka N</t>
  </si>
  <si>
    <t>Zbiralka  PE/N 16 mm2 l=1m
Proizvod proizvajalca: SCHRACK</t>
  </si>
  <si>
    <t>Zbiralka PE</t>
  </si>
  <si>
    <t/>
  </si>
  <si>
    <t>S41, S43</t>
  </si>
  <si>
    <t>STIKALO  1-0-2, 3p, 10A
Tip: IN622005, proizvajalca: SCHRACK</t>
  </si>
  <si>
    <t>1S68, 2S48, 2S51</t>
  </si>
  <si>
    <t>STIKALO 1-0, 1p-10A, KLJUČ
Tip: IN622200, proizvajalca: SCHRACK</t>
  </si>
  <si>
    <t>2S58</t>
  </si>
  <si>
    <t>STIKALO  1-0-2, 3p,10A KLJ./IN
Proizvod proizvajalca: SCHRACK</t>
  </si>
  <si>
    <t>1P77, 2P57</t>
  </si>
  <si>
    <t>A-METER EC 72 .../5A
Tip: EC 72 .../5A, proizvajalca: BELMET</t>
  </si>
  <si>
    <t>1P77</t>
  </si>
  <si>
    <t>SKALA A-METER 1600/5A
Tip: SEC72, proizvajalca: BELMET</t>
  </si>
  <si>
    <t>2P57</t>
  </si>
  <si>
    <t>SKALA A-METER 1500/5A
Tip: SEC72, proizvajalca: BELMET</t>
  </si>
  <si>
    <t>P45</t>
  </si>
  <si>
    <t>Frekvenc- meter 45-55Hz
Tip: HC 96, proizvajalca: BELMET</t>
  </si>
  <si>
    <t>1A72</t>
  </si>
  <si>
    <t>8610 Auto Start Load Share Control
Tip: DSE / 8610-02, proizvajalca: DSE</t>
  </si>
  <si>
    <t>2A52</t>
  </si>
  <si>
    <t>8660 Auto Transfer Switch and Mains
Tip: DSE / 8660-03, proizvajalca: DSE</t>
  </si>
  <si>
    <t>1A102</t>
  </si>
  <si>
    <t>DSE2157 relay output expansion modu
Tip: DSE / 2157-01, proizvajalca: DSE</t>
  </si>
  <si>
    <t>1A58</t>
  </si>
  <si>
    <t>DSE9470 Int. Bat.charger 10 amp 24V
Tip: DSE / 9470-01, proizvajalca: DSE</t>
  </si>
  <si>
    <t>Prenos obstoječe programske opreme na DSE krmilnike simulatoja</t>
  </si>
  <si>
    <t>1K34, 2K33, 2K34, 3K34</t>
  </si>
  <si>
    <t>Pomožni kontaktor, 230VAC, 2NO+2NC
Tip: DILA-22(230V50HZ,240V60HZ), proizvajalca: Eaton</t>
  </si>
  <si>
    <t>1K65, 1K68, 1K73.1, 1K92, 1K93, 1K99, 2K41, 2K42, 2K48, 2K49</t>
  </si>
  <si>
    <t>Pomožni kontaktor, 24VDC, 4NO
Tip: DILA-40(24VDC), proizvajalca: Eaton</t>
  </si>
  <si>
    <t>Pomožni kontakti, 1NO+3NC 
Tip: DILA-XHI13, proizvajalca: Eaton</t>
  </si>
  <si>
    <t>1F37, 1F55, 2F31, 2F37, F35,  1F59</t>
  </si>
  <si>
    <t>Instalacijski odklopnik, B, 4A, 1p
Tip: PL7-B4/1, proizvajalca: Eaton</t>
  </si>
  <si>
    <t>1F25, 1F42, 1F63, 1F66, 1F72, 1F85, 1F87, 1F98, 1F99, 2F20, 2F21, 2F24, 2F25, 2F26, 2F46, 2F52, F11, F18, F34, F36</t>
  </si>
  <si>
    <t>Instalacijski odklopnik, B, 6A, 1p
Tip: PL7-B6/1, proizvajalca: Eaton</t>
  </si>
  <si>
    <t>1F51, 1F54, F33</t>
  </si>
  <si>
    <t>Instalacijski odklopnik, B, 10A, 1p
Tip: PL7-B10/1, proizvajalca: Eaton</t>
  </si>
  <si>
    <t>1F58</t>
  </si>
  <si>
    <t>Instalacijski odklopnik, C, 10A, 1p
Tip: PL7-C10/1, proizvajalca: Eaton</t>
  </si>
  <si>
    <t>1F53</t>
  </si>
  <si>
    <t>Instalacijski odklopnik, C, 25A, 3p
Tip: PL7-C25/3, proizvajalca: Eaton</t>
  </si>
  <si>
    <t>H20, H21</t>
  </si>
  <si>
    <t>Signalna svetilka-ohišje, ploščata, rumena
Tip: M22-L-Y, proizvajalca: Eaton</t>
  </si>
  <si>
    <t>H29</t>
  </si>
  <si>
    <t>Signalna svetilka-ohišje, ploščata, rdeča
Tip: M22-L-R, proizvajalca: Eaton</t>
  </si>
  <si>
    <t>1H37, 2H31</t>
  </si>
  <si>
    <t>Signalna svetilka-ohišje, ploščata, zelena
Tip: M22-L-G, proizvajalca: Eaton</t>
  </si>
  <si>
    <t>H22</t>
  </si>
  <si>
    <t>LED, bela, 12..30VAC/DC, čelna pritrditev
Tip: M22-LED-W, proizvajalca: Eaton</t>
  </si>
  <si>
    <t>LED, rdeča, 12..30VAC/DC, čelna pritrditev
Tip: M22-LED-R, proizvajalca: Eaton</t>
  </si>
  <si>
    <t>1S65, 2S31, 2S36</t>
  </si>
  <si>
    <t>LED, zelena, 12..30VAC/DC, čelna pritrditev
Tip: M22-LED-G, proizvajalca: Eaton</t>
  </si>
  <si>
    <t>LED, zelena, 85..264VAC, čelna pritrditev
Tip: M22-LED230-G, proizvajalca: Eaton</t>
  </si>
  <si>
    <t>4/-6S58.1, S28</t>
  </si>
  <si>
    <t>Tipka, črna
Tip: M22-D-S, proizvajalca: Eaton</t>
  </si>
  <si>
    <t>Tipka (s svetilko), dvojna, bela "I" + črna "0"
Tip: M22-DDL-WS-X1/X0, proizvajalca: Eaton</t>
  </si>
  <si>
    <t>1S73</t>
  </si>
  <si>
    <t>Tipka, izklop v sili, gobasta
Tip: M22-PV, proizvajalca: Eaton</t>
  </si>
  <si>
    <t>Oznaka izklopa v sili
Tip: M22-XBK1, proizvajalca: Eaton</t>
  </si>
  <si>
    <t>H28</t>
  </si>
  <si>
    <t>Ohišje za piskač
Tip: M22-AMC, proizvajalca: Eaton</t>
  </si>
  <si>
    <t>1S65, 2S31, 2S36, 2H31, 1H37, 1S73, 4-6S58.1, S28, H29, H20, H21, H22</t>
  </si>
  <si>
    <t>Pritrdilni element, za 3 elemente
Tip: M22-A, proizvajalca: Eaton</t>
  </si>
  <si>
    <t>1S65, 2S31, 2S36, 4-6S58.1, S28</t>
  </si>
  <si>
    <t>Kontaktni element, 1NO, čelna pritrditev, vijačna sponka
Tip: M22-K10, proizvajalca: Eaton</t>
  </si>
  <si>
    <t>1S65, 2S31, 2S36, 1S73</t>
  </si>
  <si>
    <t>Kontaktni element, 1NC, čelna pritrditev, vijačna sponka
Tip: M22-K01, proizvajalca: Eaton</t>
  </si>
  <si>
    <t>Rezervni deli v funkciji simulatorja (DSE) KRM_DEA2</t>
  </si>
  <si>
    <t>Kanal F 130 40x80 
Predlagan tip: 8421166, proizvajalca: RITTAL, oz. po tehničnih lastnostih ekvivalent drugega proizvajalca</t>
  </si>
  <si>
    <t>Kanal F 130 25x80
Predlagan tip: 8421165, proizvajalca: RITTAL, oz. po tehničnih lastnostih ekvivalent drugega proizvajalca</t>
  </si>
  <si>
    <t>Kanal F 130 60x80
Predlagan tip: 8421167, proizvajalca: RITTAL, oz. po tehničnih lastnostih ekvivalent drugega proizvajalca</t>
  </si>
  <si>
    <t>1XG1:1-9, XFGS1:1-8, 1, XMG:1-18, 1XTG1:1-4, 28, 29, 30, 31, 1X2:1-4, XQGS1:1-7, XTP:1, 2, XTM1:1-4, XS1:1, 2, XHP:1, 2, XQBUS:1-5, 1XBUS:1-8, 2XBUS:1-25</t>
  </si>
  <si>
    <t>Vrstna sponka, 4mm2
Predlagan tip: WDU 4, proizvajalca: Weidmueller, oz. po tehničnih lastnostih ekvivalent drugega proizvajalca</t>
  </si>
  <si>
    <t>Vrstna sponka, 4mm2, vijačna, modra
Predlagan tip: WDU 4 BL, proizvajalca: Weidmueller, oz. po tehničnih lastnostih ekvivalent drugega proizvajalca</t>
  </si>
  <si>
    <t>1X2:29, 30</t>
  </si>
  <si>
    <t>Vrstna sponka, 4mm2, PE
Predlagan tip: WPE 4, proizvajalca: Weidmueller, oz. po tehničnih lastnostih ekvivalent drugega proizvajalca</t>
  </si>
  <si>
    <t>Vrstna sponka, 6mm2, vijačna, z varovalko 5x20mm
Predlagan tip: WSI 6, proizvajalca: Weidmueller, oz. po tehničnih lastnostih ekvivalent drugega proizvajalca</t>
  </si>
  <si>
    <t>Zaključna ploščica
Predlagan tip: WAP 2.5-10, proizvajalca: WEIDMULLER, oz. po tehničnih lastnostih ekvivalent drugega proizvajalca</t>
  </si>
  <si>
    <t>Zaključna ploščica
Predlagan tip: WAP WDK2.5, proizvajalca: WEIDMULLER, oz. po tehničnih lastnostih ekvivalent drugega proizvajalca</t>
  </si>
  <si>
    <t>Vrstna sponka, 2,5mm2, vijačna, dvonivojska
Predlagan tip: WDK 2,5 ZQV, proizvajalca: Weidmueller, oz. po tehničnih lastnostih ekvivalent drugega proizvajalca</t>
  </si>
  <si>
    <t>Letev industrijska 35/15 mm
Predlagan tip: 23650, proizvajalca: WEIDMULLER, oz. po tehničnih lastnostih ekvivalent drugega proizvajalca</t>
  </si>
  <si>
    <t>Nosilec spončne letve
Predlagan tip: EW 35, proizvajalca: WEIDMULLER, oz. po tehničnih lastnostih ekvivalent drugega proizvajalca</t>
  </si>
  <si>
    <t>Oznake spončne letve
Predlagan tip: SCHT 5 S, proizvajalca: WEIDMULLER, oz. po tehničnih lastnostih ekvivalent drugega proizvajalca</t>
  </si>
  <si>
    <t>Stikalo router
Predlagan tip: IE-SW08-BL 8TX, proizvajalca: WEIDMULLER, oz. po tehničnih lastnostih ekvivalent drugega proizvajalca</t>
  </si>
  <si>
    <t>Napajalnik 230VAC/24VDC 10A WM
Predlagan tip: CP M SNT 250W 24V 10A, proizvajalca: WEIDMULLER, oz. po tehničnih lastnostih ekvivalent drugega proizvajalca</t>
  </si>
  <si>
    <t>Var. vložek T/5x20/250V/ 2,00 Amp.
Predlagan proizvod proizvajalca: Wickmann, oz. po tehničnih lastnostih ekvivalent drugega proizvajalca</t>
  </si>
  <si>
    <t>Dioda BYT 230PIV-1000
Predlagan tip: BYT 230PIV-1000, proizvajalca: SGS, oz. po tehničnih lastnostih ekvivalent drugega proizvajalca</t>
  </si>
  <si>
    <t>XS712 - Panel Flanless Atom
Predlagan tip: ESXS712SF11D010, proizvajalca: ESA, oz. po tehničnih lastnostih ekvivalent drugega proizvajalca</t>
  </si>
  <si>
    <t>Licenca in prenos aplikacije za panel XS712
Predlagan proizvod proizvajalca: Prinsis, oz. po tehničnih lastnostih ekvivalent drugega proizvajalca</t>
  </si>
  <si>
    <t>2K48.1,1K68.1</t>
  </si>
  <si>
    <t>Vzmet za rele RT
Predlagan proizvod proizvajalca: SCHRACK, oz. po tehničnih lastnostih ekvivalent drugega proizvajalca</t>
  </si>
  <si>
    <t>1K68.1, 1K73, 1K74, 1K75, 1K83, 1K84, 1K85, 1K86, 2K43, 2K54, 2K55, 2K58, 2K62, 2K63, 2K64, 2K65, 2K66, 2K67, 2K68, K14, K28, 2K31, 2K39, 1K57, 3K54, 3K55, 3K58, 3K62, 3K67, 3K68</t>
  </si>
  <si>
    <t>DIN-podnožje releja za PT5-releje, 14-polno, 6A
Predlagan tip: YPT78704, proizvajalca: SCHRACK, oz. po tehničnih lastnostih ekvivalent drugega proizvajalca</t>
  </si>
  <si>
    <t>2K31,2K39,1K57</t>
  </si>
  <si>
    <t>Vtični rele, 4 preklopni kontakti, 6A, 230VAC, serija PT
Predlagan tip: PT570730, proizvajalca: SCHRACK, oz. po tehničnih lastnostih ekvivalent drugega proizvajalca</t>
  </si>
  <si>
    <t>Podnožje, vtično, z vijačnimi priključki, pinning 5mm
Predlagan tip: YRT78626, proizvajalca: SCHRACK, oz. po tehničnih lastnostih ekvivalent drugega proizvajalca</t>
  </si>
  <si>
    <t>S41,S43</t>
  </si>
  <si>
    <t>1S68, 2S48, 2S51, 3S48</t>
  </si>
  <si>
    <t>3A52</t>
  </si>
  <si>
    <t>8680 Bus-Tie Control Module
Tip: DSE / 8680-01, proizvajalca: DSE</t>
  </si>
  <si>
    <t>1K34, 2K33, 2K34, 3K32, 3K34, 3K39</t>
  </si>
  <si>
    <t>1K65, 1K68, 1K73.1, 1K92, 1K93, 1K99, 2K41, 2K42, 2K48, 2K49, 3K41, 3K48</t>
  </si>
  <si>
    <t>1F37, 1F55, 2F31, 2F37, F35</t>
  </si>
  <si>
    <t>1F25, 1F42, 1F63, 1F66, 1F72, 1F85, 1F87, 1F98, 1F99, 2F20, 2F21, 2F24, 2F25, 2F26, 2F46, 2F52, F11, F18, F34, F36, 3F46, 3F52</t>
  </si>
  <si>
    <t>1F51, 1F54, F31</t>
  </si>
  <si>
    <t>1S65, 2S31, 2S36, 3S65</t>
  </si>
  <si>
    <t>1H37,2H31</t>
  </si>
  <si>
    <t>6S58.1, S28</t>
  </si>
  <si>
    <t>1S65,2S31,2S36, 3S65</t>
  </si>
  <si>
    <t>1S65, 2S31, 2S36, 2H31, 1H37, 1S73, 4-6S58.1, S28, H29, H20, H21, H22, 3S65</t>
  </si>
  <si>
    <t>1S65, 2S31, 2S36, 6S58.1, S28, 3S65</t>
  </si>
  <si>
    <t>1S65, 2S31, 2S36, 1S73, 3S65</t>
  </si>
  <si>
    <t>Dodatno ohišje za vgradnjo panelov in aktuatorjev za izvedbo simulacije</t>
  </si>
  <si>
    <t>• XVTL-MP/S-3/20; Bočna stena za ohišje, IP55, 2000x300mm - 2 kos</t>
  </si>
  <si>
    <t>• XLSPL1SC3; Podstavek, bočni, (VxG) 100x300mm (1kpl=2kosa) - 2 kos</t>
  </si>
  <si>
    <t>• XVTL-SO100/F-12; Podstavek, spredaj ali zadaj, (VxŠ) 100x1200mm - 2 kos</t>
  </si>
  <si>
    <t>• XSPBAC01201; Pokrov, spodnji, širine 35mm, za ohišje 1200mm</t>
  </si>
  <si>
    <t>• XSPBAC01202; Pokrov, spodnji, širine 110mm, za ohišje 1200mm - 3 kos</t>
  </si>
  <si>
    <t>• XVTL-IC-12/20; Montažna plošča, (ŠxV) 1200x2000mm, debelina 2mm</t>
  </si>
  <si>
    <t>• XVTL-IC/BRA/SET; Pribor za montažo montažne plošče</t>
  </si>
  <si>
    <t>• XVTL-HP/L-3; Nosilec, prečni, ojačitveni, za ohišje 300mm (1kpl=2kosa) - 4 kos</t>
  </si>
  <si>
    <t>Digitalni vhodni modul, 16 digitalnih vhodov 24 VDC, napajanje 24VDC
Predlagan tip: XN-322-16DI-PD, proizvajalca: Eaton, oz. po tehničnih lastnostih ekvivalent drugega proizvajalca</t>
  </si>
  <si>
    <t>Digitalni izhodni modul, 16 digitalnih izhodov 24 VDC/0,5A, s kratkostično zaščito,  napajanje 24VDC
Predlagan tip: XN-322-16DO-P05, proizvajalca: Eaton, oz. po tehničnih lastnostih ekvivalent drugega proizvajalca</t>
  </si>
  <si>
    <t>• M22-A; Pritrdilni element</t>
  </si>
  <si>
    <t>• M22-LED-W; LED, bela, 12..30VAC/DC, čelna pritrditev</t>
  </si>
  <si>
    <t>• M22-LED-B; LED, modra, 12..30VAC/DC, čelna pritrditev</t>
  </si>
  <si>
    <t>• M22-LED-R; LED, rdeča, 12..30VAC/DC, čelna pritrditev</t>
  </si>
  <si>
    <t>• M22-K01; Kontaktni element, 1NC, čelna pritrditev, vijačna sponka - 2 kos</t>
  </si>
  <si>
    <t>• M22-A; Pritrdilni element, za 3 elemente</t>
  </si>
  <si>
    <t>• M22S-ST-X; Nosilec napisne ploščice</t>
  </si>
  <si>
    <t>• M22-XST; Napisna ploščica</t>
  </si>
  <si>
    <t>• M22-K10; Kontaktni element, 1NO, čelna pritrditev, vijačna sponka - 2 kos</t>
  </si>
  <si>
    <t>• M22-LED-G; LED, zelena, 12..30VAC/DC, čelna pritrditev</t>
  </si>
  <si>
    <t>• M22-K10; Kontaktni element, 1NO, čelna pritrditev, vijačna sponka</t>
  </si>
  <si>
    <t>Izris in izdelava nalepke za vrata ohišja krmilnega polja simulatoja. Izgled prikazan v tehničnem poročilu.</t>
  </si>
  <si>
    <t>Ostala dela na simulatorju (izvedba in nadgradnja programske opreme)</t>
  </si>
  <si>
    <t>Transport obstoječega simulatorja v delavnico el. podjetja.
Dimenzija ŠxVxG 1000x2100x1200mm</t>
  </si>
  <si>
    <t>Odstranitev polja 1 obstoječega simulatorja in prestavitev odklopnika na hrbtno stran polja 2</t>
  </si>
  <si>
    <t>Drobni in spojni montažni in označitveni material</t>
  </si>
  <si>
    <t>Izdelava WEB vizualizacije za grafični vmesnik XV-303
Možnost preklopa prikaza med panelom sistema 1A v primeru izpada sistema 1B (redundanca med paneloma)</t>
  </si>
  <si>
    <t>Izdelava PZI in PID dokumentacije za predelavo simulatoja</t>
  </si>
  <si>
    <t>Transport novega simulatoja na objekt in postavitev v NN prostor.
Dimenzija ŠxVxG 1700x2100x1200mm</t>
  </si>
  <si>
    <t>Izvedba SAT na objektu
Ponovna vzpostavitev delovanja simulatorja ter vzpostavitev WEB vizualizacije na računalniku PC simulatroja.</t>
  </si>
  <si>
    <t>Zamenjava ATS preklopnih stikal s STS preklopnimi stikali</t>
  </si>
  <si>
    <t>Oprema</t>
  </si>
  <si>
    <t>Odstranitev obstoječih ATS stikal, vgrajeni so v 19" rack ohišja.</t>
  </si>
  <si>
    <t>LMI POWER1, LMI POWER2, RDD1, RDD2, TEH1, TEH2, rezerva</t>
  </si>
  <si>
    <t>Ostala oprema</t>
  </si>
  <si>
    <t>• XN-322-8DI-PD; Digitalni vhodni modul, 8 digitalnih vhodov 24 VDC, napajanje 24VDC - 4 kos</t>
  </si>
  <si>
    <t>• XN-322-16DO-P05; Digitalni izhodni modul, 16 digitalnih izhodov 24 VDC/0,5A, s kratkostično zaščito,  napajanje 24VDC - 4 kos</t>
  </si>
  <si>
    <t>Inštalacije za predelavo sistema izklopa v sili sistema 1</t>
  </si>
  <si>
    <t>NN sestav =9059 +LMI_POWER 1</t>
  </si>
  <si>
    <t>FIVS1</t>
  </si>
  <si>
    <t>• ZP-IHK; Pomožni kontakti, 1NO+1NC</t>
  </si>
  <si>
    <t>KIVS1, KIVS2, KIVS3, KIVS5</t>
  </si>
  <si>
    <t>KIVS4</t>
  </si>
  <si>
    <t>Časovni rele, multifunkcijski, 1CO
Tip: ETR4-69-A, proizvajalca: Eaton</t>
  </si>
  <si>
    <t>SIVS1.1</t>
  </si>
  <si>
    <t>• Konektor IEC 320-C20, ženski</t>
  </si>
  <si>
    <t>• Konektor IEC 320-C19, moški</t>
  </si>
  <si>
    <t>R1</t>
  </si>
  <si>
    <t>Vrstna sponka, dvonivojska, z vgrajenim uporom 1000Ohm, 1W, s stranskim pokrovom</t>
  </si>
  <si>
    <t>Izdelava adapterja za izvedbo začasnega generiranja krmilne napetosti, 10m 3x 1,5mm kabla, ena stran šuko vtikač, druga stran IEC 320-C19 ženski vtikač
Predlagani izvajalec: Energomont</t>
  </si>
  <si>
    <t>Vgradnja nove opreme in izvedba prevezav po priloženih tokovnih risbah
Predlagani izvajalec: Energomont</t>
  </si>
  <si>
    <t>h</t>
  </si>
  <si>
    <t>Drobni material
Predlagani izvajalec: Energomont</t>
  </si>
  <si>
    <t>NN sestav =9059 +N1.01</t>
  </si>
  <si>
    <t>Vgradnja sprožnika in izvedba prevezav po priloženih tokovnih risbah
Predlagani izvajalec: Energomont</t>
  </si>
  <si>
    <t>NN sestav =9059 +PMO1.2</t>
  </si>
  <si>
    <t>S1</t>
  </si>
  <si>
    <t>• HI11-P1/P3E; pomožen kontakt 1NC; 1NO</t>
  </si>
  <si>
    <t>• SVC-T3; Ključavnica za zaklepanje z obešanko
Obešanka se prestavi obstoječa s strani Elektra Gorenjske</t>
  </si>
  <si>
    <t>Izvedba prevezav po priloženih tokovnih risbah
Predlagani izvajalec: Energomont</t>
  </si>
  <si>
    <t>NN sestav =9059 +KRM_DEA1</t>
  </si>
  <si>
    <t>Predelava logike signalov  za signalizacijo stanja blokade stikala mrežnega dovoda - 2 signala
Predlagani izvajalec: Prinsis
Delo v nočnem terminu</t>
  </si>
  <si>
    <t>Prevezava relejev 2K41 in 2K42 za stanje mrežnega in DEA stikala, vključno z dobavo dveh novih natičnih enot
Predlagani izvajalec: Prinsis
Delo v nočnem terminu</t>
  </si>
  <si>
    <t>Integracija sistema</t>
  </si>
  <si>
    <t>Zagon s strani dobavitalja opreme za DEA napetost
Predlagani izvajalec: Prinsis
Delo v nočnem terminu</t>
  </si>
  <si>
    <t>Sodelovanje pri zagonu s strani izvajalca elektro-montažnih del
Predlagani izvajalec: Energomont
Delo v nočnem terminu</t>
  </si>
  <si>
    <t>Vodenje montažnih del in sodelovanje na zagonu s strani projektanta/elektro inženirja
Predlagani izvajalec: Elsing
Delo v nočnem terminu</t>
  </si>
  <si>
    <t>Inštalacije za predelavo sistema izklopa v sili sistema 2</t>
  </si>
  <si>
    <t>NN sestav =9052 +LMI_POWER 2</t>
  </si>
  <si>
    <t>SIVS2.1</t>
  </si>
  <si>
    <t>NN sestav =9052 +N2.01</t>
  </si>
  <si>
    <t>NN sestav =9052 +PMO2.2</t>
  </si>
  <si>
    <t>NN sestav =9052 +KRM_DEA2</t>
  </si>
  <si>
    <t>Nadgradnja odcepov in meritve</t>
  </si>
  <si>
    <t>NN sestav =9032 +OE.RD902</t>
  </si>
  <si>
    <t>Obstoječi NN sestav v katerega se vgradi in poveže oprema
Dobava in vgradnja</t>
  </si>
  <si>
    <t>Stikalna varovalčna letev, velikost 00, brez tokovnikov
Predlagan tip: PIFT0L300CAE, proizvajalca: Eaton, oz. po tehničnih lastnostih ekvivalent drugega proizvajalca
1xNO, 1xNC</t>
  </si>
  <si>
    <t>Set za vgradnjo PIFT vel. 00 v Xenergy
Predlagan tip: ASPIFT00SG, proizvajalca: Eaton, oz. po tehničnih lastnostih ekvivalent drugega proizvajalca</t>
  </si>
  <si>
    <t>Kabelska guma, vel. 00, 3 kosi
Predlagan tip: ASPIFT00CS, proizvajalca: Eaton, oz. po tehničnih lastnostih ekvivalent drugega proizvajalca</t>
  </si>
  <si>
    <t>Priključne sponke za krm. tokokroge
Predlagan tip: ASPIFTUSC, proizvajalca: Eaton, oz. po tehničnih lastnostih ekvivalent drugega proizvajalca</t>
  </si>
  <si>
    <t>Meritve porabe električne energije =9032 +OE.RD902</t>
  </si>
  <si>
    <t>Dobava in vgradnja in priklop</t>
  </si>
  <si>
    <t>Napajalnik 230 VAC / 24 VDC
Predlagan tip: DIRIS P15, proizvajalca: Socomec, oz. po tehničnih lastnostih ekvivalent drugega proizvajalca
P=15W; 0,63A, dimenzije: (šxv) 25mmx90mm</t>
  </si>
  <si>
    <t>Tokovni merilni modul za 3 senzorje
Predlagan tip: DIRIS Digiware I-31, proizvajalca: Socomec, oz. po tehničnih lastnostih ekvivalent drugega proizvajalca
Merjenje 2x I1, I2, I3, skupna: P, Q, S, fazna P, Q, S, THD,... komunikacija: 2xDIRIS Digiware, dimenzije: (šxvxg) 18mmx90mmx65mm</t>
  </si>
  <si>
    <t>Tokovni merilni modul za 6 senzorjev
Predlagan tip: DIRIS Digiware I-61, proizvajalca: Socomec, oz. po tehničnih lastnostih ekvivalent drugega proizvajalca
Merjenje 2x I1, I2, I3, skupna: P, Q, S, fazna P, Q, S, THD,... komunikacija: 2xDIRIS Digiware, dimenzije: (šxvxg) 36mmx90mmx65mm</t>
  </si>
  <si>
    <t>Povezovalni kabli za tokovne module, konektor RJ12
Predlagan tip: DIRIS RJ45 kabel, 0,1m, proizvajalca: Socomec, oz. po tehničnih lastnostih ekvivalent drugega proizvajalca
• konektor RJ45 6-pin</t>
  </si>
  <si>
    <t>Povezovalni kabli za tokovne module, konektor RJ12
Predlagan tip: DIRIS RJ45 kabel, 2m, proizvajalca: Socomec, oz. po tehničnih lastnostih ekvivalent drugega proizvajalca
• konektor RJ45 6-pin</t>
  </si>
  <si>
    <t>Instalacijski odklopnik, C, 0,25A, 1p
Predlagan tip: PL7-C0,25/1, proizvajalca: Eaton, oz. po tehničnih lastnostih ekvivalent drugega proizvajalca</t>
  </si>
  <si>
    <t>Varovalčno ločilno stikalo, 32A, 3p, za vložke 10x38mm
Predlagan tip: C10-SLS/32/3, proizvajalca: Eaton, oz. po tehničnih lastnostih ekvivalent drugega proizvajalca</t>
  </si>
  <si>
    <t>Talilni vložek C10/1A
Predlagan tip: C10G1, proizvajalca: Eaton, oz. po tehničnih lastnostih ekvivalent drugega proizvajalca</t>
  </si>
  <si>
    <t>Konfiguriranje, parametriranje in zagon merilnega sistema</t>
  </si>
  <si>
    <t>Podatkovni kabel za povezavo na LMI
Predlagan tip: UTP/kat6A, proizvajalca: Lapp, oz. po tehničnih lastnostih ekvivalent drugega proizvajalca</t>
  </si>
  <si>
    <t>Konektor, RJ45
Predlagan tip: RJ45, oz. po tehničnih lastnostih ekvivalent drugega proizvajalca</t>
  </si>
  <si>
    <t>Popis električnih inštalacij</t>
  </si>
  <si>
    <t>Objekt:</t>
  </si>
  <si>
    <t>Načrt:</t>
  </si>
  <si>
    <t>Vrsta / vsebina dok.:</t>
  </si>
  <si>
    <t>Verzija:</t>
  </si>
  <si>
    <t>Poz.</t>
  </si>
  <si>
    <t>Količina</t>
  </si>
  <si>
    <t>Enota</t>
  </si>
  <si>
    <t>Cena na enoto
brez DDV</t>
  </si>
  <si>
    <t>Cena skupaj
brez DDV</t>
  </si>
  <si>
    <t>SKUPAJ brez nepredvidenih del in materiala</t>
  </si>
  <si>
    <t>Nepredvidena dela in material, 
ki se obračunajo po dejanski porabi in predhodni odobritvi nadzora</t>
  </si>
  <si>
    <t>%</t>
  </si>
  <si>
    <t>SKUPAJ PONUDBENA VREDNOST</t>
  </si>
  <si>
    <t>Električna poz.
{Tehnološka poz.}</t>
  </si>
  <si>
    <t>Ponujeno
označite!</t>
  </si>
  <si>
    <t>• XV-303-15-C00-A00-1E; Grafični vmesnik 344x193 mm s PLC funkcijo,  24VDC napajanje, vključno z Licenco za PLC funkcionalnost
2x Ethernet, 1xRS485, 1xRS232, 1xCAN.
1xSD slot za SD kartico,
XSOFT-CODESYS programsko okolje,
Protokoli - CAN, EtherNet/IP, MODBUS TCP/IP, EtherCAT
DRAM 512 MByte RAM
NVRAM 128kByte Retain
Spomin 512,000 kByte
Flash: 1 GByte SLC
512,000 kByte
Windows Embedded Compact 7 Pro
ARM Cortex-A9 800 MHz - 1 kos</t>
  </si>
  <si>
    <t>• XH-303-15-A10-A00-2B; Web grafični panel, 15"
ARM Cortex-A53, Quad-Core, 1.8 GHz
DDR4-RAM: 2 GByte,,
eMMC: 8 GByteUSB 2.0 host (not galvanically isolated),
Ethernet (100Base-TX/10Base-T),
Napajanje 24VDC, 0,8A,
Operacijksi sistem Linux
LED nastavljiva osvetltev zalsona,
Tip zaslona TFT barvni. - 1 kos</t>
  </si>
  <si>
    <t>• XN-312-GW-EC; Vmesnik za podatkovno vodilo EtherCAT, 24VDC napajanje
Mini-USB (Servisni vmesnik)
Ethernet (Ethernet-IP protocol), Field bus povezava
OStali sistemi - EtherCAT - 1 kos</t>
  </si>
  <si>
    <t>Modbus vmesnik
Predlagan tip: EKI-1224, proizvajalca: Advantech, oz. po tehničnih lastnostih ekvivalent drugega proizvajalca
2 x 10/100 Mbps Ethernet ports for LAN redundancyI
ntegration of Modbus TCP and Modbus RTU/ASCII networks
Support up to 16 connections on each serial port under Modbus client mode and 32 sessions under Modbus server mode.
Software selectable RS-232/422/485 communication
Automatic RS-485 data flow control</t>
  </si>
  <si>
    <t>IQ in OQ testiranje in zagon aplikativne programske opreme in nadzornega sistema
- Izvedba HW konfiguracije
- Vzpostavitev komunikacije
- Testiranje ožičenja signalov krmilnika
- Testiranje vizualizacije
- Test alarmiranja
- Arhiviranje podatkov</t>
  </si>
  <si>
    <t>• XN-322-8DIO-PD05; Digitalni vhodno  izhodni modul, 4 digitalni vhodi 24 VDC, 4 digitalnih izhodov 24 VDC/0,5A, s kratkostično zaščito,  napajanje 24VDC
Napajanje 24VDC
Mini-USB (Service interface)
Ethernet (Ethernet-IP protokol), Field bus connection - 1 kos</t>
  </si>
  <si>
    <t>Grafični vmesnik 344x193 mm s PLC funkcijo,  24VDC napajanje, vključno z Licenco za PLC funkcionalnost
Predlagan tip: XV-303-15-C00-A00-1E, proizvajalca: Eaton, oz. po tehničnih lastnostih ekvivalent drugega proizvajalca
2x Ethernet, 1xRS485, 1xRS232, 1xCAN.
1xSD slot za SD kartico,
XSOFT-CODESYS programsko okolje,
Protokoli - CAN, EtherNet/IP, MODBUS TCP/IP, EtherCAT
DRAM 512 MByte RAM
NVRAM 128kByte Retain
Spomin 512,000 kByte
Flash: 1 GByte SLC
512,000 kByte
Windows Embedded Compact 7 Pro
ARM Cortex-A9 800 MHz</t>
  </si>
  <si>
    <t>Web grafični panel, 15"
Predlagan tip: XH-303-15-A10-A00-2B, proizvajalca: Eaton, oz. po tehničnih lastnostih ekvivalent drugega proizvajalca
ARM Cortex-A53, Quad-Core, 1.8 GHz
DDR4-RAM: 2 GByte,,
eMMC: 8 GByteUSB 2.0 host (not galvanically isolated),
Ethernet (100Base-TX/10Base-T),
Napajanje 24VDC, 0,8A,
Operacijksi sistem Linux
LED nastavljiva osvetltev zalsona,
Tip zaslona TFT barvni.</t>
  </si>
  <si>
    <t>Vmesnik za podatkovno vodilo EtherCAT, 24VDC napajanje
Predlagan tip: XN-312-GW-EC, proizvajalca: Eaton, oz. po tehničnih lastnostih ekvivalent drugega proizvajalca
Mini-USB (Servisni vmesnik)
Ethernet (Ethernet-IP protocol), Field bus povezava
OStali sistemi - EtherCAT</t>
  </si>
  <si>
    <t>Digitalni vhodno  izhodni modul, 4 digitalni vhodi 24 VDC, 4 digitalnih izhodov 24 VDC/0,5A, s kratkostično zaščito,  napajanje 24VDC
Predlagan tip: XN-322-8DIO-PD05, proizvajalca: Eaton, oz. po tehničnih lastnostih ekvivalent drugega proizvajalca
Napajanje 24VDC
Mini-USB (Service interface)
Ethernet (Ethernet-IP protokol), Field bus connection</t>
  </si>
  <si>
    <t>Programiranje virtualnega PLC XV-303 grafičnega vmesnika
- Prenos funkcij obstoječega simulatorja
- Dogradnja simulatorja z novimi signali in funcionalnostjo v skladu z opisom v tehničnem poročilu (Vključno z novimi signali, ki se izmenjujejo med DSE krmilniki in krmilnikom simulatorja (28DI, 40DQ)  ter signali za simulacijo odklopnikovi/stikal na ohišju krmilnega polja simulatorja (40DI, 45DQ).
To je ocenjena vrednost IO signalov. Točen seznam signalov bo narejen v fazi načrta PZI.</t>
  </si>
  <si>
    <t>Izdelava WEB vizualizacije za grafični vmesnik XH-303
Prenos vizualizacije iz obstoječega sistema.
Možnost preklopa prikaza med panelom sistema 1A v primeru izpada sistema 1B (redundanca med paneloma)</t>
  </si>
  <si>
    <t>• XN-312-GW-EC; Vmesnik za podatkovno vodilo EtherCAT, 24VDC napajanje
Mini-USB (Servisni vmesnik)
Ethernet (Ethernet-IP protocol), Field bus povezava
OStali sistemi - EtherCAT - 4 kos</t>
  </si>
  <si>
    <t>• EKI-1224; Modbus vmesnik
2 x 10/100 Mbps Ethernet ports for LAN redundancyI
ntegration of Modbus TCP and Modbus RTU/ASCII networks
Support up to 16 connections on each serial port under Modbus client mode and 32 sessions under Modbus server mode.
Software selectable RS-232/422/485 communication
Automatic RS-485 data flow control - 1 kos</t>
  </si>
  <si>
    <t>Večfunkcijski kontrolni prikazovalnik merilnih parametrov za daljinsko odčitavanje merilnih inštrumentov
Predlagan tip: DIRIS Digiware D-70v2, proizvajalca: Socomec, oz. po tehničnih lastnostih ekvivalent drugega proizvajalca
LCD display za centralizirano odčitavanje merilnih točk, enofaznih in trifaznih porabnikov, statusa IO, alarmov, prikaz meritev, monitoringa in analizo izmerjenih vrednosti, preko display-ja in preko ethernet mreže, 
• komunikacija vhod: RS485 Modbus RTU</t>
  </si>
  <si>
    <t>Napetostni modul
Predlagan tip: DIRIS Digiware U-30, proizvajalca: Socomec, oz. po tehničnih lastnostih ekvivalent drugega proizvajalca
• merjenje: U1, U2, U3, U12, U23,U31, F, THDu, THDv,
• Napetostno območje: 50-300VAC (Ph/N) - 87-520VAC (Ph/Ph) - CAT III,
• frekvenčno območje: 45Hz-65Hz,
• plug&amp;play system dodajanja modulov,
• možnost alarmiranja, zgodovina meritev</t>
  </si>
  <si>
    <t>Tokovni merilni transformator, Rogowski, 150-600A
Predlagan tip: DIRIS TF-80, proizvajalca: Socomec, oz. po tehničnih lastnostih ekvivalent drugega proizvajalca
• priklop preko konektorja RJ12,
• razred točnosti 0,2S</t>
  </si>
  <si>
    <t>Tokovni merilni transformator, razstavljiv, 160-600A
Predlagan tip: DIRIS TR-32, proizvajalca: Socomec, oz. po tehničnih lastnostih ekvivalent drugega proizvajalca
• priklop preko konektorja RJ12,
• razred točnosti 0.5</t>
  </si>
  <si>
    <t>Tokovni merilni transformator, razstavljiv, 63-250A
Predlagan tip: DIRIS TR-21, proizvajalca: Socomec, oz. po tehničnih lastnostih ekvivalent drugega proizvajalca
• priklop preko konektorja RJ12,
• razred točnosti 0.5</t>
  </si>
  <si>
    <t>Tokovni merilni transformator, razstavljiv, 40-160A
Predlagan tip: DIRIS TR-14, proizvajalca: Socomec, oz. po tehničnih lastnostih ekvivalent drugega proizvajalca
• priklop preko konektorja RJ12,
• razred točnosti 0,5</t>
  </si>
  <si>
    <t>Povezovalni kabli za tokovne senzorje, konektor RJ12
Predlagan tip: DIRIS RJ12 kabel, 3x1m, proizvajalca: Socomec, oz. po tehničnih lastnostih ekvivalent drugega proizvajalca
• konektor RJ12 6-pin (streight) 600V izolacija,
• dolžina: 1m (pakiranje 3 kabli)</t>
  </si>
  <si>
    <t>Povezovalni kabli za tokovne senzorje, konektor RJ12
Predlagan tip: DIRIS RJ12 kabel, 6x2m, proizvajalca: Socomec, oz. po tehničnih lastnostih ekvivalent drugega proizvajalca
• konektor RJ12 6-pin (streight) 600V izolacija,
• dolžina: 2m (pakiranje 6 kablov)</t>
  </si>
  <si>
    <t>Povezovalni kabli za tokovne senzorje, konektor RJ12
Predlagan tip: DIRIS RJ12 kabel, 6x1m, proizvajalca: Socomec, oz. po tehničnih lastnostih ekvivalent drugega proizvajalca
• konektor RJ12 6-pin (streight) 600V izolacija,
• dolžina: 1m (pakiranje 6 kablov)</t>
  </si>
  <si>
    <t>V specifikaciji, kjer je možna alternativa, označite ali nudite predlagan proizvod ali alternativo ter
1. v primeru, da nudite alternativo obvezno navedite tip in ime proizvajalca ter vsaj tiste tehnične podatke, ki so navedeni pri predlaganem proizvodu in
2. v primeru, da nudite alternativo obvezno priložite tehnično dokumentacijo ponujenega proizvoda!</t>
  </si>
  <si>
    <t>1.1</t>
  </si>
  <si>
    <t>1.1.1</t>
  </si>
  <si>
    <t>o</t>
  </si>
  <si>
    <t>1.1.2</t>
  </si>
  <si>
    <t>1.1.3</t>
  </si>
  <si>
    <t>1.2</t>
  </si>
  <si>
    <t>1.2.1</t>
  </si>
  <si>
    <t>1.2.2</t>
  </si>
  <si>
    <t xml:space="preserve">Alternativa proizvajalca: 
tip in tehnični podatki: 
komplet z: </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</si>
  <si>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</si>
  <si>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</si>
  <si>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</si>
  <si>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</si>
  <si>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</si>
  <si>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</si>
  <si>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</si>
  <si>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</si>
  <si>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</si>
  <si>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</si>
  <si>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</si>
  <si>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</si>
  <si>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</si>
  <si>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</si>
  <si>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</si>
  <si>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</si>
  <si>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</si>
  <si>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</si>
  <si>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</si>
  <si>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</si>
  <si>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</si>
  <si>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</si>
  <si>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</si>
  <si>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</si>
  <si>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</si>
  <si>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</si>
  <si>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</si>
  <si>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1.3</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</si>
  <si>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</si>
  <si>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</si>
  <si>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</si>
  <si>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</si>
  <si>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</si>
  <si>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</si>
  <si>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</si>
  <si>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</si>
  <si>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</si>
  <si>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</si>
  <si>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</si>
  <si>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</si>
  <si>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</si>
  <si>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</si>
  <si>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</si>
  <si>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</si>
  <si>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</si>
  <si>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</si>
  <si>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</si>
  <si>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</si>
  <si>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</si>
  <si>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</si>
  <si>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</si>
  <si>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</si>
  <si>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</si>
  <si>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</si>
  <si>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</si>
  <si>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</si>
  <si>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</si>
  <si>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</si>
  <si>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</si>
  <si>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</si>
  <si>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</si>
  <si>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</si>
  <si>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</si>
  <si>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1.4</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</si>
  <si>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</si>
  <si>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</si>
  <si>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</si>
  <si>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</si>
  <si>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</si>
  <si>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</si>
  <si>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</si>
  <si>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</si>
  <si>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</si>
  <si>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</si>
  <si>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</si>
  <si>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</si>
  <si>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</si>
  <si>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</si>
  <si>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</si>
  <si>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</si>
  <si>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</si>
  <si>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</si>
  <si>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</si>
  <si>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</si>
  <si>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</si>
  <si>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</si>
  <si>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</si>
  <si>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</si>
  <si>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</si>
  <si>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</si>
  <si>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</si>
  <si>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</si>
  <si>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</si>
  <si>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</si>
  <si>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</si>
  <si>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</si>
  <si>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</si>
  <si>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</si>
  <si>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</si>
  <si>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</si>
  <si>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</si>
  <si>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</si>
  <si>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</si>
  <si>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</si>
  <si>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</si>
  <si>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</si>
  <si>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2.1</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</si>
  <si>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</si>
  <si>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</si>
  <si>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</si>
  <si>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</si>
  <si>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</si>
  <si>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</si>
  <si>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</si>
  <si>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</si>
  <si>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</si>
  <si>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</si>
  <si>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</si>
  <si>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</si>
  <si>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</si>
  <si>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</si>
  <si>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</si>
  <si>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</si>
  <si>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</si>
  <si>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</si>
  <si>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</si>
  <si>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</si>
  <si>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</si>
  <si>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</si>
  <si>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</si>
  <si>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</si>
  <si>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</si>
  <si>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</si>
  <si>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</si>
  <si>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</si>
  <si>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</si>
  <si>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</si>
  <si>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</si>
  <si>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</si>
  <si>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</si>
  <si>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</si>
  <si>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</si>
  <si>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</si>
  <si>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</si>
  <si>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</si>
  <si>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</si>
  <si>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</si>
  <si>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</si>
  <si>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</si>
  <si>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</si>
  <si>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</si>
  <si>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</si>
  <si>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</si>
  <si>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</si>
  <si>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</si>
  <si>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</si>
  <si>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</si>
  <si>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</si>
  <si>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</si>
  <si>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</si>
  <si>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</si>
  <si>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</si>
  <si>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</si>
  <si>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</si>
  <si>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</si>
  <si>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</si>
  <si>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</si>
  <si>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</si>
  <si>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</si>
  <si>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</si>
  <si>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</si>
  <si>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</si>
  <si>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</si>
  <si>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</si>
  <si>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</si>
  <si>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</si>
  <si>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2.2</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</si>
  <si>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</si>
  <si>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</si>
  <si>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</si>
  <si>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</si>
  <si>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</si>
  <si>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</si>
  <si>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</si>
  <si>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</si>
  <si>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</si>
  <si>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</si>
  <si>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</si>
  <si>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</si>
  <si>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</si>
  <si>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</si>
  <si>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</si>
  <si>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</si>
  <si>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</si>
  <si>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</si>
  <si>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</si>
  <si>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</si>
  <si>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</si>
  <si>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</si>
  <si>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</si>
  <si>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</si>
  <si>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</si>
  <si>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</si>
  <si>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</si>
  <si>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</si>
  <si>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</si>
  <si>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</si>
  <si>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</si>
  <si>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</si>
  <si>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</si>
  <si>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</si>
  <si>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</si>
  <si>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</si>
  <si>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</si>
  <si>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</si>
  <si>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</si>
  <si>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</si>
  <si>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</si>
  <si>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</si>
  <si>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</si>
  <si>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</si>
  <si>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</si>
  <si>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</si>
  <si>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</si>
  <si>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</si>
  <si>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</si>
  <si>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</si>
  <si>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</si>
  <si>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</si>
  <si>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</si>
  <si>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</si>
  <si>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</si>
  <si>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</si>
  <si>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</si>
  <si>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</si>
  <si>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</si>
  <si>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</si>
  <si>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</si>
  <si>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</si>
  <si>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</si>
  <si>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</si>
  <si>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</si>
  <si>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2.3</t>
  </si>
  <si>
    <t>2.3.1</t>
  </si>
  <si>
    <t>2.3.2</t>
  </si>
  <si>
    <t>2.3.3</t>
  </si>
  <si>
    <t>2.3.4</t>
  </si>
  <si>
    <t>2.3.5</t>
  </si>
  <si>
    <t>2.3.6</t>
  </si>
  <si>
    <t>2.3.7</t>
  </si>
  <si>
    <t>2.3.8</t>
  </si>
  <si>
    <t>2.3.9</t>
  </si>
  <si>
    <t>2.3.10</t>
  </si>
  <si>
    <t>2.3.11</t>
  </si>
  <si>
    <t>2.3.12</t>
  </si>
  <si>
    <t>2.3.13</t>
  </si>
  <si>
    <t>2.3.14</t>
  </si>
  <si>
    <t>2.3.15</t>
  </si>
  <si>
    <t>2.3.16</t>
  </si>
  <si>
    <t>2.3.17</t>
  </si>
  <si>
    <t>2.3.18</t>
  </si>
  <si>
    <t>2.3.19</t>
  </si>
  <si>
    <t>2.3.20</t>
  </si>
  <si>
    <t>2.4</t>
  </si>
  <si>
    <t>2.4.1</t>
  </si>
  <si>
    <t>2.4.2</t>
  </si>
  <si>
    <t>2.4.3</t>
  </si>
  <si>
    <t>2.4.4</t>
  </si>
  <si>
    <t>2.4.5</t>
  </si>
  <si>
    <t>2.4.6</t>
  </si>
  <si>
    <t>2.4.7</t>
  </si>
  <si>
    <t>2.4.8</t>
  </si>
  <si>
    <t>2.4.9</t>
  </si>
  <si>
    <t>2.4.10</t>
  </si>
  <si>
    <t>2.4.11</t>
  </si>
  <si>
    <t>2.4.12</t>
  </si>
  <si>
    <t>3.1</t>
  </si>
  <si>
    <t>3.1.1</t>
  </si>
  <si>
    <t>3.1.2</t>
  </si>
  <si>
    <t>4.1</t>
  </si>
  <si>
    <t>4.1.1</t>
  </si>
  <si>
    <t>4.1.2</t>
  </si>
  <si>
    <t>4.1.3</t>
  </si>
  <si>
    <t>5.1</t>
  </si>
  <si>
    <t>5.1.1</t>
  </si>
  <si>
    <t>5.1.2</t>
  </si>
  <si>
    <t>5.1.3</t>
  </si>
  <si>
    <t>5.1.4</t>
  </si>
  <si>
    <t>5.1.5</t>
  </si>
  <si>
    <t>5.1.6</t>
  </si>
  <si>
    <t>5.1.7</t>
  </si>
  <si>
    <t>5.1.8</t>
  </si>
  <si>
    <t>5.1.9</t>
  </si>
  <si>
    <t>5.2</t>
  </si>
  <si>
    <t>5.2.1</t>
  </si>
  <si>
    <t>5.2.2</t>
  </si>
  <si>
    <t>5.2.3</t>
  </si>
  <si>
    <t>5.3</t>
  </si>
  <si>
    <t>5.3.1</t>
  </si>
  <si>
    <t>5.3.2</t>
  </si>
  <si>
    <t>5.3.3</t>
  </si>
  <si>
    <t>5.4</t>
  </si>
  <si>
    <t>5.4.1</t>
  </si>
  <si>
    <t>5.4.2</t>
  </si>
  <si>
    <t>5.5</t>
  </si>
  <si>
    <t>5.5.1</t>
  </si>
  <si>
    <t>5.5.2</t>
  </si>
  <si>
    <t>5.5.3</t>
  </si>
  <si>
    <t>6.1</t>
  </si>
  <si>
    <t>6.1.1</t>
  </si>
  <si>
    <t>6.1.2</t>
  </si>
  <si>
    <t>6.1.3</t>
  </si>
  <si>
    <t>6.1.4</t>
  </si>
  <si>
    <t>6.1.5</t>
  </si>
  <si>
    <t>6.1.6</t>
  </si>
  <si>
    <t>6.1.7</t>
  </si>
  <si>
    <t>6.1.8</t>
  </si>
  <si>
    <t>6.1.9</t>
  </si>
  <si>
    <t>6.2</t>
  </si>
  <si>
    <t>6.2.1</t>
  </si>
  <si>
    <t>6.2.2</t>
  </si>
  <si>
    <t>6.2.3</t>
  </si>
  <si>
    <t>6.3</t>
  </si>
  <si>
    <t>6.3.1</t>
  </si>
  <si>
    <t>6.3.2</t>
  </si>
  <si>
    <t>6.3.3</t>
  </si>
  <si>
    <t>6.4</t>
  </si>
  <si>
    <t>6.4.1</t>
  </si>
  <si>
    <t>6.4.2</t>
  </si>
  <si>
    <t>6.5</t>
  </si>
  <si>
    <t>6.5.1</t>
  </si>
  <si>
    <t>6.5.2</t>
  </si>
  <si>
    <t>6.5.3</t>
  </si>
  <si>
    <t>7.1</t>
  </si>
  <si>
    <t>7.1.1</t>
  </si>
  <si>
    <t>7.1.2</t>
  </si>
  <si>
    <t>7.1.3</t>
  </si>
  <si>
    <t>7.1.4</t>
  </si>
  <si>
    <t>7.2</t>
  </si>
  <si>
    <t>7.2.1</t>
  </si>
  <si>
    <t>7.2.2</t>
  </si>
  <si>
    <t>7.2.3</t>
  </si>
  <si>
    <t>7.2.4</t>
  </si>
  <si>
    <t>7.2.5</t>
  </si>
  <si>
    <t>7.2.6</t>
  </si>
  <si>
    <t>7.2.7</t>
  </si>
  <si>
    <t>7.2.8</t>
  </si>
  <si>
    <t>7.2.9</t>
  </si>
  <si>
    <t>7.2.10</t>
  </si>
  <si>
    <t>7.2.11</t>
  </si>
  <si>
    <t>7.2.12</t>
  </si>
  <si>
    <t>7.2.13</t>
  </si>
  <si>
    <t>7.2.14</t>
  </si>
  <si>
    <t>7.2.15</t>
  </si>
  <si>
    <t>7.2.16</t>
  </si>
  <si>
    <t>7.2.17</t>
  </si>
  <si>
    <t>7.2.18</t>
  </si>
  <si>
    <t>7.2.19</t>
  </si>
  <si>
    <t>7.2.20</t>
  </si>
  <si>
    <t xml:space="preserve">Glavni PLC, dislocirana enota za zajem signalov, grafični paneli v =9059 +LMI POWER 1
Predlagan proizvod proizvajalca: Eaton, oz. po tehničnih lastnostih ekvivalent drugega proizvajalca
Komplet z: </t>
  </si>
  <si>
    <t xml:space="preserve">Dislocirana enota za zajem signalov v =9063 +J1.1
Predlagan proizvod proizvajalca: Eaton, oz. po tehničnih lastnostih ekvivalent drugega proizvajalca
Komplet z: </t>
  </si>
  <si>
    <t xml:space="preserve">Dislocirana enota za zajem signalov v =9059 +NN1.01
Predlagan proizvod proizvajalca: Eaton, oz. po tehničnih lastnostih ekvivalent drugega proizvajalca
Komplet z: </t>
  </si>
  <si>
    <t xml:space="preserve">Dislocirana enota za zajem signalov v =9059 +NN1.02
Predlagan proizvod proizvajalca: Eaton, oz. po tehničnih lastnostih ekvivalent drugega proizvajalca
Komplet z: </t>
  </si>
  <si>
    <t xml:space="preserve">Dislocirana enota za zajem signalov v =9059 +NN1.03
Predlagan proizvod proizvajalca: Eaton, oz. po tehničnih lastnostih ekvivalent drugega proizvajalca
Komplet z: </t>
  </si>
  <si>
    <t xml:space="preserve">Dislocirana enota za zajem signalov v =9059 +NN1.04
Predlagan proizvod proizvajalca: Eaton, oz. po tehničnih lastnostih ekvivalent drugega proizvajalca
Komplet z: </t>
  </si>
  <si>
    <t xml:space="preserve">Dislocirana enota za zajem signalov v =9059 +NN1.05
Predlagan proizvod proizvajalca: Eaton, oz. po tehničnih lastnostih ekvivalent drugega proizvajalca
Komplet z: </t>
  </si>
  <si>
    <t xml:space="preserve">Dislocirana enota za zajem signalov v =9059 +NN1.06
Predlagan proizvod proizvajalca: Eaton, oz. po tehničnih lastnostih ekvivalent drugega proizvajalca
Komplet z: </t>
  </si>
  <si>
    <t xml:space="preserve">Dislocirana enota za zajem signalov v =9059 +NN1.07
Predlagan proizvod proizvajalca: Eaton, oz. po tehničnih lastnostih ekvivalent drugega proizvajalca
Komplet z: </t>
  </si>
  <si>
    <t xml:space="preserve">Dislocirana enota za zajem signalov v =9059 +NN1.08
Predlagan proizvod proizvajalca: Eaton, oz. po tehničnih lastnostih ekvivalent drugega proizvajalca
Komplet z: </t>
  </si>
  <si>
    <t xml:space="preserve">Dislocirana enota za zajem signalov v =9059 +NN1.09
Predlagan proizvod proizvajalca: Eaton, oz. po tehničnih lastnostih ekvivalent drugega proizvajalca
Komplet z: </t>
  </si>
  <si>
    <t xml:space="preserve">Dislocirana enota za zajem signalov v =9059 +NN1.10
Predlagan proizvod proizvajalca: Eaton, oz. po tehničnih lastnostih ekvivalent drugega proizvajalca
Komplet z: </t>
  </si>
  <si>
    <t xml:space="preserve">Dislocirana enota za zajem signalov v =9059 +NN1.11
Predlagan proizvod proizvajalca: Eaton, oz. po tehničnih lastnostih ekvivalent drugega proizvajalca
Komplet z: </t>
  </si>
  <si>
    <t xml:space="preserve">Dislocirana enota za zajem signalov v =9059 +NN1.12
Predlagan proizvod proizvajalca: Eaton, oz. po tehničnih lastnostih ekvivalent drugega proizvajalca
Komplet z: </t>
  </si>
  <si>
    <t xml:space="preserve">Dislocirana enota za zajem signalov v =9059 +NN1.13
Predlagan proizvod proizvajalca: Eaton, oz. po tehničnih lastnostih ekvivalent drugega proizvajalca
Komplet z: </t>
  </si>
  <si>
    <t xml:space="preserve">Glavni PLC, dislocirana enota za zajem signalov, grafični paneli v =9052 +LMI POWER 2
Predlagan proizvod proizvajalca: Eaton, oz. po tehničnih lastnostih ekvivalent drugega proizvajalca
Komplet z: </t>
  </si>
  <si>
    <t xml:space="preserve">Dislocirana enota za zajem signalov v =9056 +J2.1
Predlagan proizvod proizvajalca: Eaton, oz. po tehničnih lastnostih ekvivalent drugega proizvajalca
Komplet z: </t>
  </si>
  <si>
    <t xml:space="preserve">Dislocirana enota za zajem signalov v =9052 +NN2.01
Predlagan proizvod proizvajalca: Eaton, oz. po tehničnih lastnostih ekvivalent drugega proizvajalca
Komplet z: </t>
  </si>
  <si>
    <t xml:space="preserve">Dislocirana enota za zajem signalov v =9052 +NN2.02
Predlagan proizvod proizvajalca: Eaton, oz. po tehničnih lastnostih ekvivalent drugega proizvajalca
Komplet z: </t>
  </si>
  <si>
    <t xml:space="preserve">Dislocirana enota za zajem signalov v =9052 +NN2.03
Predlagan proizvod proizvajalca: Eaton, oz. po tehničnih lastnostih ekvivalent drugega proizvajalca
Komplet z: </t>
  </si>
  <si>
    <t xml:space="preserve">Dislocirana enota za zajem signalov v =9052 +NN2.04
Predlagan proizvod proizvajalca: Eaton, oz. po tehničnih lastnostih ekvivalent drugega proizvajalca
Komplet z: </t>
  </si>
  <si>
    <t xml:space="preserve">Dislocirana enota za zajem signalov v =9052 +NN2.05
Predlagan proizvod proizvajalca: Eaton, oz. po tehničnih lastnostih ekvivalent drugega proizvajalca
Komplet z: </t>
  </si>
  <si>
    <t xml:space="preserve">Dislocirana enota za zajem signalov v =9052 +NN2.06
Predlagan proizvod proizvajalca: Eaton, oz. po tehničnih lastnostih ekvivalent drugega proizvajalca
Komplet z: </t>
  </si>
  <si>
    <t xml:space="preserve">Dislocirana enota za zajem signalov v =9052 +NN2.07
Predlagan proizvod proizvajalca: Eaton, oz. po tehničnih lastnostih ekvivalent drugega proizvajalca
Komplet z: </t>
  </si>
  <si>
    <t xml:space="preserve">Dislocirana enota za zajem signalov v =9052 +NN2.08
Predlagan proizvod proizvajalca: Eaton, oz. po tehničnih lastnostih ekvivalent drugega proizvajalca
Komplet z: </t>
  </si>
  <si>
    <t xml:space="preserve">Dislocirana enota za zajem signalov v =9052 +NN2.09
Predlagan proizvod proizvajalca: Eaton, oz. po tehničnih lastnostih ekvivalent drugega proizvajalca
Komplet z: </t>
  </si>
  <si>
    <t xml:space="preserve">Dislocirana enota za zajem signalov v =9052 +NN2.10
Predlagan proizvod proizvajalca: Eaton, oz. po tehničnih lastnostih ekvivalent drugega proizvajalca
Komplet z: </t>
  </si>
  <si>
    <t xml:space="preserve">Dislocirana enota za zajem signalov v =9052 +NN2.11
Predlagan proizvod proizvajalca: Eaton, oz. po tehničnih lastnostih ekvivalent drugega proizvajalca
Komplet z: </t>
  </si>
  <si>
    <t xml:space="preserve">Dislocirana enota za zajem signalov v =9052 +NN2.12
Predlagan proizvod proizvajalca: Eaton, oz. po tehničnih lastnostih ekvivalent drugega proizvajalca
Komplet z: </t>
  </si>
  <si>
    <t xml:space="preserve">Dislocirana enota za zajem signalov v =9052 +NN2.13
Predlagan proizvod proizvajalca: Eaton, oz. po tehničnih lastnostih ekvivalent drugega proizvajalca
Komplet z: </t>
  </si>
  <si>
    <t xml:space="preserve">Prikazovalnik v = 9043 +C(L)MI_PANEL
Predlagan proizvod proizvajalca: Eaton, oz. po tehničnih lastnostih ekvivalent drugega proizvajalca
Komplet z: </t>
  </si>
  <si>
    <t xml:space="preserve">Dislocirana enota za zajem signalov v TEH 1 A =9043 +OE.RA901
Predlagan proizvod proizvajalca: Eaton, oz. po tehničnih lastnostih ekvivalent drugega proizvajalca
Komplet z: </t>
  </si>
  <si>
    <t xml:space="preserve">Dislocirana enota za zajem signalov v TEH 2 A,  =9042 +OE.RA902
Predlagan proizvod proizvajalca: Eaton, oz. po tehničnih lastnostih ekvivalent drugega proizvajalca
Komplet z: </t>
  </si>
  <si>
    <t xml:space="preserve">Dislocirana enota za zajem signalov v  RDD1 A, =9041 +OE.RA904
Predlagan proizvod proizvajalca: Eaton, oz. po tehničnih lastnostih ekvivalent drugega proizvajalca
Komplet z: </t>
  </si>
  <si>
    <t xml:space="preserve">Dislocirana enota za zajem signalov v  RDD2 A, =9039 +OE.RA904
Predlagan proizvod proizvajalca: Eaton, oz. po tehničnih lastnostih ekvivalent drugega proizvajalca
Komplet z: </t>
  </si>
  <si>
    <t xml:space="preserve">Dislocirana enota za zajem signalov v ACC A, =1078 +OE.RA101
Predlagan proizvod proizvajalca: Eaton, oz. po tehničnih lastnostih ekvivalent drugega proizvajalca
Komplet z: </t>
  </si>
  <si>
    <t xml:space="preserve">Dislocirana enota za zajem signalov v  TNC A, =9028 +OE.RA907
Predlagan proizvod proizvajalca: Eaton, oz. po tehničnih lastnostih ekvivalent drugega proizvajalca
Komplet z: </t>
  </si>
  <si>
    <t xml:space="preserve">Dislocirana enota za zajem signalov v  SIM 1 A, =1080 +OE.RA102
Predlagan proizvod proizvajalca: Eaton, oz. po tehničnih lastnostih ekvivalent drugega proizvajalca
Komplet z: </t>
  </si>
  <si>
    <t xml:space="preserve">Dislocirana enota za zajem signalov v  SIM 2 A, =2064 +OE.RA201
Predlagan proizvod proizvajalca: Eaton, oz. po tehničnih lastnostih ekvivalent drugega proizvajalca
Komplet z: </t>
  </si>
  <si>
    <t xml:space="preserve">Dislocirana enota za zajem signalov v  SIM 3 A, =0050 +OE.RA002
Predlagan proizvod proizvajalca: Eaton, oz. po tehničnih lastnostih ekvivalent drugega proizvajalca
Komplet z: </t>
  </si>
  <si>
    <t xml:space="preserve">Dislocirana enota za zajem signalov v  TK 1 A, =9038 +OE.RA906
Predlagan proizvod proizvajalca: Eaton, oz. po tehničnih lastnostih ekvivalent drugega proizvajalca
Komplet z: </t>
  </si>
  <si>
    <t xml:space="preserve">Dislocirana enota za zajem signalov v  TK 2 A, =9034 +OE.RA905
Predlagan proizvod proizvajalca: Eaton, oz. po tehničnih lastnostih ekvivalent drugega proizvajalca
Komplet z: </t>
  </si>
  <si>
    <t xml:space="preserve">Dislocirana enota za zajem signalov v  TT A, =3001 +OE.RA301
Predlagan proizvod proizvajalca: Eaton, oz. po tehničnih lastnostih ekvivalent drugega proizvajalca
Komplet z: </t>
  </si>
  <si>
    <t xml:space="preserve">Dislocirana enota za zajem signalov v  IKC A, =1017 +OE.RA103
Predlagan proizvod proizvajalca: Eaton, oz. po tehničnih lastnostih ekvivalent drugega proizvajalca
Komplet z: </t>
  </si>
  <si>
    <t xml:space="preserve">Dislocirana enota za zajem signalov v PI9 A, =9000 +PE.RA904
Predlagan proizvod proizvajalca: Eaton, oz. po tehničnih lastnostih ekvivalent drugega proizvajalca
Komplet z: </t>
  </si>
  <si>
    <t xml:space="preserve">Dislocirana enota za zajem signalov v PI0 A, =0068 +PE.RA003
Predlagan proizvod proizvajalca: Eaton, oz. po tehničnih lastnostih ekvivalent drugega proizvajalca
Komplet z: </t>
  </si>
  <si>
    <t xml:space="preserve">Dislocirana enota za zajem signalov v PI1 A, =1013 +PE.RA103
Predlagan proizvod proizvajalca: Eaton, oz. po tehničnih lastnostih ekvivalent drugega proizvajalca
Komplet z: </t>
  </si>
  <si>
    <t xml:space="preserve">Dislocirana enota za zajem signalov v OFF A =0051 +PE.RA001
Predlagan proizvod proizvajalca: Eaton, oz. po tehničnih lastnostih ekvivalent drugega proizvajalca
Komplet z: </t>
  </si>
  <si>
    <t xml:space="preserve">Prikazovalnik v = 9042 +C(L)MI_PANEL2
Predlagan proizvod proizvajalca: Eaton, oz. po tehničnih lastnostih ekvivalent drugega proizvajalca
Komplet z: </t>
  </si>
  <si>
    <t xml:space="preserve">Dislocirana enota za zajem signalov v  TEH 1 B, =9043 +OE.RB901
Predlagan proizvod proizvajalca: Eaton, oz. po tehničnih lastnostih ekvivalent drugega proizvajalca
Komplet z: </t>
  </si>
  <si>
    <t xml:space="preserve">Dislocirana enota za zajem signalov v  TEH 2 B, =9042 +OE.RB902
Predlagan proizvod proizvajalca: Eaton, oz. po tehničnih lastnostih ekvivalent drugega proizvajalca
Komplet z: </t>
  </si>
  <si>
    <t xml:space="preserve">Dislocirana enota za zajem signalov v  RDD1 B, =9041 +OE.RB904
Predlagan proizvod proizvajalca: Eaton, oz. po tehničnih lastnostih ekvivalent drugega proizvajalca
Komplet z: </t>
  </si>
  <si>
    <t xml:space="preserve">Dislocirana enota za zajem signalov v  RDD2 B, =9039 +OE.RB904
Predlagan proizvod proizvajalca: Eaton, oz. po tehničnih lastnostih ekvivalent drugega proizvajalca
Komplet z: </t>
  </si>
  <si>
    <t xml:space="preserve">Dislocirana enota za zajem signalov v ACC B, =1078 +OE.RB101
Predlagan proizvod proizvajalca: Eaton, oz. po tehničnih lastnostih ekvivalent drugega proizvajalca
Komplet z: </t>
  </si>
  <si>
    <t xml:space="preserve">Dislocirana enota za zajem signalov v  TNC B,  =9028 +OE.RB907
Predlagan proizvod proizvajalca: Eaton, oz. po tehničnih lastnostih ekvivalent drugega proizvajalca
Komplet z: </t>
  </si>
  <si>
    <t xml:space="preserve">Dislocirana enota za zajem signalov v  SIM 1 B, =1080 +OE.RB102
Predlagan proizvod proizvajalca: Eaton, oz. po tehničnih lastnostih ekvivalent drugega proizvajalca
Komplet z: </t>
  </si>
  <si>
    <t xml:space="preserve">Dislocirana enota za zajem signalov v  SIM 2 B, =2064 +OE.RB201
Predlagan proizvod proizvajalca: Eaton, oz. po tehničnih lastnostih ekvivalent drugega proizvajalca
Komplet z: </t>
  </si>
  <si>
    <t xml:space="preserve">Dislocirana enota za zajem signalov v  SIM 3 B, =0050 +OE.RB002
Predlagan proizvod proizvajalca: Eaton, oz. po tehničnih lastnostih ekvivalent drugega proizvajalca
Komplet z: </t>
  </si>
  <si>
    <t xml:space="preserve">Dislocirana enota za zajem signalov v  TK 1 B, =9038 +OE.RB906
Predlagan proizvod proizvajalca: Eaton, oz. po tehničnih lastnostih ekvivalent drugega proizvajalca
Komplet z: </t>
  </si>
  <si>
    <t xml:space="preserve">Dislocirana enota za zajem signalov v  TK 2 B, =9034 +OE.RB905
Predlagan proizvod proizvajalca: Eaton, oz. po tehničnih lastnostih ekvivalent drugega proizvajalca
Komplet z: </t>
  </si>
  <si>
    <t xml:space="preserve">Dislocirana enota za zajem signalov v  TT B, =3001 +OE.RB301
Predlagan proizvod proizvajalca: Eaton, oz. po tehničnih lastnostih ekvivalent drugega proizvajalca
Komplet z: </t>
  </si>
  <si>
    <t xml:space="preserve">Dislocirana enota za zajem signalov v  IKC B, =1017 +OE.RB103
Predlagan proizvod proizvajalca: Eaton, oz. po tehničnih lastnostih ekvivalent drugega proizvajalca
Komplet z: </t>
  </si>
  <si>
    <t xml:space="preserve">Dislocirana enota za zajem signalov v PI9 B, =9000 +PE.RB904
Predlagan proizvod proizvajalca: Eaton, oz. po tehničnih lastnostih ekvivalent drugega proizvajalca
Komplet z: </t>
  </si>
  <si>
    <t xml:space="preserve">Dislocirana enota za zajem signalov v PI0 B, =0068 +PE.RB003
Predlagan proizvod proizvajalca: Eaton, oz. po tehničnih lastnostih ekvivalent drugega proizvajalca
Komplet z: </t>
  </si>
  <si>
    <t xml:space="preserve">Dislocirana enota za zajem signalov v PI1 B, =1013 +PE.RB103
Predlagan proizvod proizvajalca: Eaton, oz. po tehničnih lastnostih ekvivalent drugega proizvajalca
Komplet z: </t>
  </si>
  <si>
    <t xml:space="preserve">Dislocirana enota za zajem signalov v OFF B =0051 +PE.RB001
Predlagan proizvod proizvajalca: Eaton, oz. po tehničnih lastnostih ekvivalent drugega proizvajalca
Komplet z: </t>
  </si>
  <si>
    <t xml:space="preserve">Rezervna dislocirana enota za zajem signalov
Predlagan proizvod proizvajalca: Eaton, oz. po tehničnih lastnostih ekvivalent drugega proizvajalca
Komplet z: </t>
  </si>
  <si>
    <t xml:space="preserve">Instalacijski odklopnik, C, 4A, 1p
Tip: PL7-C4/1, proizvajalca: Eaton
Komplet z: </t>
  </si>
  <si>
    <t xml:space="preserve">Statično preklopno stikalo (STS) brez prekinitev,  1-fazna izvedba, 32 A, 230 V, 50Hz, 2 polni (f+N) priklop vhodov in izhodov, 2-polno preklapljanje (faza in ničelni vodnik), v izvedbi za montažo v standardno 19" omaro.
Predlagan tip: Statys XS 32A, proizvajalca: Socomec, oz. po tehničnih lastnostih ekvivalent drugega proizvajalca
Komplet z: </t>
  </si>
  <si>
    <t xml:space="preserve">Odmično stikalo, 0-1, 25A, 3p, montaža na vrata, črna ročica
Predlagan tip: P1-25/E, proizvajalca: Eaton, oz. po tehničnih lastnostih ekvivalent drugega proizvajalca
Komplet z: </t>
  </si>
  <si>
    <t>OPOMBA: Predvidi se delo v nočnem terminu.</t>
  </si>
  <si>
    <r>
      <t xml:space="preserve">Odstranitev krmilne opreme LMI POWER 2
</t>
    </r>
    <r>
      <rPr>
        <b/>
        <sz val="9"/>
        <color theme="1"/>
        <rFont val="Arial"/>
        <family val="2"/>
        <charset val="238"/>
      </rPr>
      <t>OPOMBA: Vsak IO signal se bo takoj po izklopu iz obstoječega krmilnika priklopil na nov krmilnik po prej pripravljeni tabeli priključnih sponk stare in nove konfiguracije.</t>
    </r>
    <r>
      <rPr>
        <sz val="9"/>
        <color theme="1"/>
        <rFont val="Arial"/>
        <family val="2"/>
        <charset val="238"/>
      </rPr>
      <t xml:space="preserve">
2x grafični panel
1x glavni CPU v LMI POWER 2
17x RIO enote v NN sestavih
Število IO modulov je enako kot v novi konfiguraciji.</t>
    </r>
  </si>
  <si>
    <r>
      <t xml:space="preserve">Odstranitev krmilne opreme kritičnih porabnikov
</t>
    </r>
    <r>
      <rPr>
        <b/>
        <sz val="9"/>
        <color theme="1"/>
        <rFont val="Arial"/>
        <family val="2"/>
        <charset val="238"/>
      </rPr>
      <t>OPOMBA: Vsak IO signal se bo takoj po izklopu iz obstoječega krmilnika priklopil na nov krmilnik po prej pripravljeni tabeli priključnih sponk stare in nove konfiguracije.</t>
    </r>
    <r>
      <rPr>
        <sz val="9"/>
        <color theme="1"/>
        <rFont val="Arial"/>
        <family val="2"/>
        <charset val="238"/>
      </rPr>
      <t xml:space="preserve">
2x grafični panel
34x CPU z IO moduli
Število IO modulov je enako kot v novi konfiguraciji.</t>
    </r>
  </si>
  <si>
    <r>
      <t xml:space="preserve">Vrata za XVTL ohišje, širine 800mm
</t>
    </r>
    <r>
      <rPr>
        <b/>
        <sz val="9"/>
        <color theme="1"/>
        <rFont val="Arial"/>
        <family val="2"/>
        <charset val="238"/>
      </rPr>
      <t>OPOMBA: Novi paneli imajo manjši izrez kot obstoječi zato se predvidi nova vrata.</t>
    </r>
    <r>
      <rPr>
        <sz val="9"/>
        <color theme="1"/>
        <rFont val="Arial"/>
        <family val="2"/>
        <charset val="238"/>
      </rPr>
      <t xml:space="preserve">
Tip: XVTL-D-8-20, proizvajalca: Eaton</t>
    </r>
  </si>
  <si>
    <r>
      <t xml:space="preserve">Distribucijski delilnik, Cu, 24 x RJ- 45 port, S/FTP, modularen,  višina 1HE, 19",  cat.6A (ISO)
</t>
    </r>
    <r>
      <rPr>
        <b/>
        <sz val="9"/>
        <color theme="1"/>
        <rFont val="Arial"/>
        <family val="2"/>
        <charset val="238"/>
      </rPr>
      <t>OPOMBA: Vgradnja v obstoječe ohišje UNMS v NN prostoru =9059</t>
    </r>
  </si>
  <si>
    <r>
      <t xml:space="preserve">Komunikacijsko stikalo, 24 portno ("switch"), za vgradnjo v 19" ohišje
</t>
    </r>
    <r>
      <rPr>
        <b/>
        <sz val="9"/>
        <color theme="1"/>
        <rFont val="Arial"/>
        <family val="2"/>
        <charset val="238"/>
      </rPr>
      <t>OPOMBA: Vgradnja v obstoječe ohišje UNMS v NN prostoru =9059</t>
    </r>
    <r>
      <rPr>
        <sz val="9"/>
        <color theme="1"/>
        <rFont val="Arial"/>
        <family val="2"/>
        <charset val="238"/>
      </rPr>
      <t xml:space="preserve">
Predlagan proizvod proizvajalca: Cisco, oz. po tehničnih lastnostih ekvivalent drugega proizvajalca</t>
    </r>
  </si>
  <si>
    <r>
      <t xml:space="preserve">Sistemsko rack ohišje, 19", 42HE, prostostoječe
</t>
    </r>
    <r>
      <rPr>
        <b/>
        <sz val="9"/>
        <color theme="1"/>
        <rFont val="Arial"/>
        <family val="2"/>
        <charset val="238"/>
      </rPr>
      <t>OPOMBA: Vgradnja v NN  prostor  =9052</t>
    </r>
  </si>
  <si>
    <r>
      <t>OPOMBA: Ker gre za razervne dele že vrajene opreme ni možna alternativa materiala!</t>
    </r>
    <r>
      <rPr>
        <sz val="9"/>
        <color theme="1"/>
        <rFont val="Arial"/>
        <family val="2"/>
        <charset val="238"/>
      </rPr>
      <t xml:space="preserve">
Dobava in vgradnja</t>
    </r>
  </si>
  <si>
    <r>
      <t xml:space="preserve">Kovinsko ohišje dimenzij ŠxVXG 800x2100x1200(800+400)
</t>
    </r>
    <r>
      <rPr>
        <b/>
        <sz val="9"/>
        <color theme="1"/>
        <rFont val="Arial"/>
        <family val="2"/>
        <charset val="238"/>
      </rPr>
      <t>OPOMBA: Skupno za KRM_DEA1, KRM_DEA2</t>
    </r>
    <r>
      <rPr>
        <sz val="9"/>
        <color theme="1"/>
        <rFont val="Arial"/>
        <family val="2"/>
        <charset val="238"/>
      </rPr>
      <t xml:space="preserve">
Proizvod proizvajalca: Eaton
Komplet z: </t>
    </r>
  </si>
  <si>
    <r>
      <t xml:space="preserve">Ohišje, kovinsko, prostostoječe, vrstno, pokrov zgoraj in zadaj, vrata-dvokrilna z dvoperesno ključavnico (ŠxVxG) 1200x2000x300mm, IP55
</t>
    </r>
    <r>
      <rPr>
        <b/>
        <sz val="9"/>
        <color theme="1"/>
        <rFont val="Arial"/>
        <family val="2"/>
        <charset val="238"/>
      </rPr>
      <t>OPOMBA: +KRM_DEA1</t>
    </r>
    <r>
      <rPr>
        <sz val="9"/>
        <color theme="1"/>
        <rFont val="Arial"/>
        <family val="2"/>
        <charset val="238"/>
      </rPr>
      <t xml:space="preserve">
Predlagan tip: XVTL-MP/BF-12/3/20, proizvajalca: Eaton, oz. po tehničnih lastnostih ekvivalent drugega proizvajalca
Komplet z: </t>
    </r>
  </si>
  <si>
    <r>
      <t xml:space="preserve">Ločilni rele, 230VAC, 1xCO
</t>
    </r>
    <r>
      <rPr>
        <b/>
        <sz val="9"/>
        <color theme="1"/>
        <rFont val="Arial"/>
        <family val="2"/>
        <charset val="238"/>
      </rPr>
      <t>OPOMBA: Releji za izmenjavo signalov</t>
    </r>
    <r>
      <rPr>
        <sz val="9"/>
        <color theme="1"/>
        <rFont val="Arial"/>
        <family val="2"/>
        <charset val="238"/>
      </rPr>
      <t xml:space="preserve">
Predlagan tip: PLC-RSC-230UC/21, proizvajalca: Phoenix Contact, oz. po tehničnih lastnostih ekvivalent drugega proizvajalca</t>
    </r>
  </si>
  <si>
    <r>
      <t xml:space="preserve">Odmično stikalo, 0-1, 25A, 3p, montaža na vrata, črna ročica
</t>
    </r>
    <r>
      <rPr>
        <b/>
        <sz val="9"/>
        <color theme="1"/>
        <rFont val="Arial"/>
        <family val="2"/>
        <charset val="238"/>
      </rPr>
      <t>OPOMBA: Glavno stikalo</t>
    </r>
    <r>
      <rPr>
        <sz val="9"/>
        <color theme="1"/>
        <rFont val="Arial"/>
        <family val="2"/>
        <charset val="238"/>
      </rPr>
      <t xml:space="preserve">
Predlagan tip: P1-25/EA/SVB-SW, proizvajalca: Eaton, oz. po tehničnih lastnostih ekvivalent drugega proizvajalca</t>
    </r>
  </si>
  <si>
    <r>
      <t xml:space="preserve">Signalna svetilka, rumena
</t>
    </r>
    <r>
      <rPr>
        <b/>
        <sz val="9"/>
        <color theme="1"/>
        <rFont val="Arial"/>
        <family val="2"/>
        <charset val="238"/>
      </rPr>
      <t>OPOMBA: Prisotnost napetosti DEA</t>
    </r>
    <r>
      <rPr>
        <sz val="9"/>
        <color theme="1"/>
        <rFont val="Arial"/>
        <family val="2"/>
        <charset val="238"/>
      </rPr>
      <t xml:space="preserve">
Predlagan tip: M22-L-Y, proizvajalca: Eaton, oz. po tehničnih lastnostih ekvivalent drugega proizvajalca
Komplet z: </t>
    </r>
  </si>
  <si>
    <r>
      <t xml:space="preserve">Signalna svetilka-ohišje, ploščata, bela
</t>
    </r>
    <r>
      <rPr>
        <b/>
        <sz val="9"/>
        <color theme="1"/>
        <rFont val="Arial"/>
        <family val="2"/>
        <charset val="238"/>
      </rPr>
      <t>OPOMBA: Prisotnost mrežne napetosti</t>
    </r>
    <r>
      <rPr>
        <sz val="9"/>
        <color theme="1"/>
        <rFont val="Arial"/>
        <family val="2"/>
        <charset val="238"/>
      </rPr>
      <t xml:space="preserve">
Predlagan tip: M22-L-W, proizvajalca: Eaton, oz. po tehničnih lastnostih ekvivalent drugega proizvajalca
Komplet z: </t>
    </r>
  </si>
  <si>
    <r>
      <t xml:space="preserve">Signalna svetilka-ohišje, ploščata, modra
</t>
    </r>
    <r>
      <rPr>
        <b/>
        <sz val="9"/>
        <color theme="1"/>
        <rFont val="Arial"/>
        <family val="2"/>
        <charset val="238"/>
      </rPr>
      <t>OPOMBA: Prisotnost UPS A napetosti</t>
    </r>
    <r>
      <rPr>
        <sz val="9"/>
        <color theme="1"/>
        <rFont val="Arial"/>
        <family val="2"/>
        <charset val="238"/>
      </rPr>
      <t xml:space="preserve">
Predlagan tip: M22-L-B, proizvajalca: Eaton, oz. po tehničnih lastnostih ekvivalent drugega proizvajalca
Komplet z: </t>
    </r>
  </si>
  <si>
    <r>
      <t xml:space="preserve">Signalna svetilka-ohišje, ploščata, rdeča
</t>
    </r>
    <r>
      <rPr>
        <b/>
        <sz val="9"/>
        <color theme="1"/>
        <rFont val="Arial"/>
        <family val="2"/>
        <charset val="238"/>
      </rPr>
      <t>OPOMBA: Prisotnost UPS B napetosti</t>
    </r>
    <r>
      <rPr>
        <sz val="9"/>
        <color theme="1"/>
        <rFont val="Arial"/>
        <family val="2"/>
        <charset val="238"/>
      </rPr>
      <t xml:space="preserve">
Predlagan tip: M22-L-R, proizvajalca: Eaton, oz. po tehničnih lastnostih ekvivalent drugega proizvajalca
Komplet z: </t>
    </r>
  </si>
  <si>
    <r>
      <t xml:space="preserve">Tipka, izklop v sili, gobasta
</t>
    </r>
    <r>
      <rPr>
        <b/>
        <sz val="9"/>
        <color theme="1"/>
        <rFont val="Arial"/>
        <family val="2"/>
        <charset val="238"/>
      </rPr>
      <t>OPOMBA: Simulacija zanke izklopa v sili na NN strani.</t>
    </r>
    <r>
      <rPr>
        <sz val="9"/>
        <color theme="1"/>
        <rFont val="Arial"/>
        <family val="2"/>
        <charset val="238"/>
      </rPr>
      <t xml:space="preserve">
Predlagan tip: M22-PVT, proizvajalca: Eaton, oz. po tehničnih lastnostih ekvivalent drugega proizvajalca
Komplet z: </t>
    </r>
  </si>
  <si>
    <r>
      <t xml:space="preserve">Tipka s svetilko, zelena "I"
</t>
    </r>
    <r>
      <rPr>
        <b/>
        <sz val="9"/>
        <color theme="1"/>
        <rFont val="Arial"/>
        <family val="2"/>
        <charset val="238"/>
      </rPr>
      <t>OPOMBA: Simulacija tipke za ročni vklop preklopnih stikal</t>
    </r>
    <r>
      <rPr>
        <sz val="9"/>
        <color theme="1"/>
        <rFont val="Arial"/>
        <family val="2"/>
        <charset val="238"/>
      </rPr>
      <t xml:space="preserve">
Predlagan tip: M22-DL-G-X1, proizvajalca: Eaton, oz. po tehničnih lastnostih ekvivalent drugega proizvajalca
Komplet z: </t>
    </r>
  </si>
  <si>
    <r>
      <t xml:space="preserve">Tipka s svetilko, rdeča "0"
</t>
    </r>
    <r>
      <rPr>
        <b/>
        <sz val="9"/>
        <color theme="1"/>
        <rFont val="Arial"/>
        <family val="2"/>
        <charset val="238"/>
      </rPr>
      <t>OPOMBA: Simulacija tipke za ročni izklop preklopnih stikal</t>
    </r>
    <r>
      <rPr>
        <sz val="9"/>
        <color theme="1"/>
        <rFont val="Arial"/>
        <family val="2"/>
        <charset val="238"/>
      </rPr>
      <t xml:space="preserve">
Predlagan tip: M22-DL-R-X0, proizvajalca: Eaton, oz. po tehničnih lastnostih ekvivalent drugega proizvajalca
Komplet z: </t>
    </r>
  </si>
  <si>
    <r>
      <t xml:space="preserve">Preklopnik s svetilko, 0-1, zelen
</t>
    </r>
    <r>
      <rPr>
        <b/>
        <sz val="9"/>
        <color theme="1"/>
        <rFont val="Arial"/>
        <family val="2"/>
        <charset val="238"/>
      </rPr>
      <t>OPOMBA: Ročni vklop odklopnikov</t>
    </r>
    <r>
      <rPr>
        <sz val="9"/>
        <color theme="1"/>
        <rFont val="Arial"/>
        <family val="2"/>
        <charset val="238"/>
      </rPr>
      <t xml:space="preserve">
Predlagan tip: M22-WRLK-G, proizvajalca: Eaton, oz. po tehničnih lastnostih ekvivalent drugega proizvajalca
Komplet z: </t>
    </r>
  </si>
  <si>
    <r>
      <t xml:space="preserve">Signalna svetilka-ohišje, ploščata, bela
</t>
    </r>
    <r>
      <rPr>
        <b/>
        <sz val="9"/>
        <color theme="1"/>
        <rFont val="Arial"/>
        <family val="2"/>
        <charset val="238"/>
      </rPr>
      <t>OPOMBA: Ostali signali</t>
    </r>
    <r>
      <rPr>
        <sz val="9"/>
        <color theme="1"/>
        <rFont val="Arial"/>
        <family val="2"/>
        <charset val="238"/>
      </rPr>
      <t xml:space="preserve">
Predlagan tip: M22-L-W, proizvajalca: Eaton, oz. po tehničnih lastnostih ekvivalent drugega proizvajalca
Komplet z: </t>
    </r>
  </si>
  <si>
    <r>
      <t xml:space="preserve">Močnostni kontaktor, 3kW(3x400V, AC-3), Ith=22A, 1NO
</t>
    </r>
    <r>
      <rPr>
        <b/>
        <sz val="9"/>
        <color theme="1"/>
        <rFont val="Arial"/>
        <family val="2"/>
        <charset val="238"/>
      </rPr>
      <t>OPOMBA: Simulacija delovanja generatorja, mreže</t>
    </r>
    <r>
      <rPr>
        <sz val="9"/>
        <color theme="1"/>
        <rFont val="Arial"/>
        <family val="2"/>
        <charset val="238"/>
      </rPr>
      <t xml:space="preserve">
Predlagan tip: DILM7-10(230V50HZ,240V60HZ), proizvajalca: Eaton, oz. po tehničnih lastnostih ekvivalent drugega proizvajalca</t>
    </r>
  </si>
  <si>
    <r>
      <t xml:space="preserve">IQ in OQ testiranje in zagon aplikativne programske opreme in nadzornega sistema
</t>
    </r>
    <r>
      <rPr>
        <b/>
        <sz val="9"/>
        <color theme="1"/>
        <rFont val="Arial"/>
        <family val="2"/>
        <charset val="238"/>
      </rPr>
      <t>OPOMBA: Izvedba pri proizvajalcu simulatorja</t>
    </r>
    <r>
      <rPr>
        <sz val="9"/>
        <color theme="1"/>
        <rFont val="Arial"/>
        <family val="2"/>
        <charset val="238"/>
      </rPr>
      <t xml:space="preserve">
- Izvedba HW konfiguracije
- Vzpostavitev komunikacije
- Testiranje ožičenja signalov krmilnika
- Testiranje vizualizacije
- Test alarmiranja
-</t>
    </r>
  </si>
  <si>
    <r>
      <t xml:space="preserve">Obstoječi NN sestav v katerega se vgradi in preveže oprema po vezalnem načrtu.
</t>
    </r>
    <r>
      <rPr>
        <b/>
        <sz val="9"/>
        <color theme="1"/>
        <rFont val="Arial"/>
        <family val="2"/>
        <charset val="238"/>
      </rPr>
      <t>OPOMBA: Predvidi se delo v nočnem terminu.</t>
    </r>
    <r>
      <rPr>
        <sz val="9"/>
        <color theme="1"/>
        <rFont val="Arial"/>
        <family val="2"/>
        <charset val="238"/>
      </rPr>
      <t xml:space="preserve">
Dobava in vgradnja</t>
    </r>
  </si>
  <si>
    <r>
      <t xml:space="preserve">Odstranitev krmilne opreme LMI POWER 1
</t>
    </r>
    <r>
      <rPr>
        <b/>
        <sz val="9"/>
        <color theme="1"/>
        <rFont val="Arial"/>
        <family val="2"/>
        <charset val="238"/>
      </rPr>
      <t>OPOMBA: Vsak IO signal se bo takoj po izklopu iz obstoječega krmilnika priklopil na nov krmilnik po prej pripravljeni tabeli priključnih sponk stare in nove konfiguracije.</t>
    </r>
    <r>
      <rPr>
        <sz val="9"/>
        <color theme="1"/>
        <rFont val="Arial"/>
        <family val="2"/>
        <charset val="238"/>
      </rPr>
      <t xml:space="preserve">
2x grafični panel
1x glavni CPU v LMI POWER 1
13x RIO enote v NN sestavih
Število IO modulov je enako kot v novi konfiguraciji.</t>
    </r>
  </si>
  <si>
    <r>
      <t xml:space="preserve">Računalnik PC, monitor, miška, tipkovnica
</t>
    </r>
    <r>
      <rPr>
        <b/>
        <sz val="9"/>
        <color theme="1"/>
        <rFont val="Arial"/>
        <family val="2"/>
        <charset val="238"/>
      </rPr>
      <t>Naloga izvajalca: Dobava</t>
    </r>
    <r>
      <rPr>
        <sz val="9"/>
        <color theme="1"/>
        <rFont val="Arial"/>
        <family val="2"/>
        <charset val="238"/>
      </rPr>
      <t xml:space="preserve">
Procesor: Intel Core I7 ali AMD Ryzen 7
Integrirana grafična kartica
Pomnilnik (RAM): 32 GB DDR4
1 TB NVMe SSD +
1 TB NVMe SSD (za shranjevanje podatkov)
Operacijski sistem: Windows 11 Pro (Cybersecurity)</t>
    </r>
  </si>
  <si>
    <r>
      <t xml:space="preserve">NAS za shranjevanje podatkov
</t>
    </r>
    <r>
      <rPr>
        <b/>
        <sz val="9"/>
        <color theme="1"/>
        <rFont val="Arial"/>
        <family val="2"/>
        <charset val="238"/>
      </rPr>
      <t>Naloga izvajalca: Dobava</t>
    </r>
    <r>
      <rPr>
        <sz val="9"/>
        <color theme="1"/>
        <rFont val="Arial"/>
        <family val="2"/>
        <charset val="238"/>
      </rPr>
      <t xml:space="preserve">
SSD diski, 2x 1TB
Ohišje za diske
Povezava za lokalnim omrežjem LAN</t>
    </r>
  </si>
  <si>
    <r>
      <t xml:space="preserve">Kontaktni element, 1NO, pritrditev na dno, vijačna sponka
</t>
    </r>
    <r>
      <rPr>
        <b/>
        <sz val="9"/>
        <color theme="1"/>
        <rFont val="Arial"/>
        <family val="2"/>
        <charset val="238"/>
      </rPr>
      <t>Naloga izvajalca: Vgradnja v obstoječo tipko izklopa v sili na steni</t>
    </r>
    <r>
      <rPr>
        <sz val="9"/>
        <color theme="1"/>
        <rFont val="Arial"/>
        <family val="2"/>
        <charset val="238"/>
      </rPr>
      <t xml:space="preserve">
Tip: M22-KC10, proizvajalca: Eaton</t>
    </r>
  </si>
  <si>
    <r>
      <t xml:space="preserve">Izklopni sprožnik na delovni tok (208-240VAC, 208-250VDC) 
</t>
    </r>
    <r>
      <rPr>
        <b/>
        <sz val="9"/>
        <color theme="1"/>
        <rFont val="Arial"/>
        <family val="2"/>
        <charset val="238"/>
      </rPr>
      <t>Naloga izvajalca: Vgradnja in predelava konektorja na staro verzijo IZMX stikal</t>
    </r>
    <r>
      <rPr>
        <sz val="9"/>
        <color theme="1"/>
        <rFont val="Arial"/>
        <family val="2"/>
        <charset val="238"/>
      </rPr>
      <t xml:space="preserve">
Tip: IZMX-ST230AD-1, proizvajalca: Eaton</t>
    </r>
  </si>
  <si>
    <r>
      <t xml:space="preserve">Statično preklopno stikalo (STS) brez prekinitev,  1-fazna izvedba, 16 A, 230 V, 50Hz, 2 polni (f+N) priklop vhodov in izhodov, 2-polno preklapljanje (faza in ničelni vodnik), v izvedbi za montažo v standardno 19" omaro.
</t>
    </r>
    <r>
      <rPr>
        <b/>
        <sz val="9"/>
        <color theme="1"/>
        <rFont val="Arial"/>
        <family val="2"/>
        <charset val="238"/>
      </rPr>
      <t>Naloga izvajalca: Dobava, montaža in priklop</t>
    </r>
    <r>
      <rPr>
        <sz val="9"/>
        <color theme="1"/>
        <rFont val="Arial"/>
        <family val="2"/>
        <charset val="238"/>
      </rPr>
      <t xml:space="preserve">
Predlagan tip: Statys XS 16A, proizvajalca: Socomec, oz. po tehničnih lastnostih ekvivalent drugega proizvajalca
Vhod - 2x IEC-C 20 konektor
Izhodi - 1x IEC-C19, 8x IEC-C 13 konektor</t>
    </r>
  </si>
  <si>
    <t>^^na vrh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</si>
</sst>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9"/>
      <color theme="1"/>
      <name val="Arial"/>
      <family val="2"/>
      <charset val="238"/>
    </font>
    <font>
      <sz val="9"/>
      <color indexed="81"/>
      <name val="Segoe UI"/>
      <family val="2"/>
      <charset val="238"/>
    </font>
    <font>
      <sz val="12"/>
      <color theme="1"/>
      <name val="Wingdings"/>
      <charset val="2"/>
    </font>
    <font>
      <sz val="8"/>
      <color theme="1"/>
      <name val="Arial"/>
      <family val="2"/>
      <charset val="238"/>
    </font>
    <font>
      <u/>
      <sz val="11"/>
      <color theme="10"/>
      <name val="Calibri"/>
      <family val="2"/>
      <scheme val="minor"/>
    </font>
    <font>
      <b/>
      <sz val="9"/>
      <color theme="1"/>
      <name val="Arial"/>
      <family val="2"/>
      <charset val="238"/>
    </font>
    <font>
      <b/>
      <sz val="14"/>
      <color theme="1"/>
      <name val="Arial"/>
      <family val="2"/>
      <charset val="238"/>
    </font>
    <font>
      <sz val="10"/>
      <color theme="1"/>
      <name val="Arial"/>
      <family val="2"/>
      <charset val="238"/>
    </font>
    <font>
      <b/>
      <sz val="10"/>
      <color theme="1"/>
      <name val="Arial"/>
      <family val="2"/>
      <charset val="238"/>
    </font>
    <font>
      <b/>
      <sz val="8"/>
      <color theme="1"/>
      <name val="Arial"/>
      <family val="2"/>
      <charset val="238"/>
    </font>
    <font>
      <b/>
      <sz val="11"/>
      <color theme="10"/>
      <name val="Arial"/>
      <family val="2"/>
      <charset val="238"/>
    </font>
    <font>
      <b/>
      <sz val="11"/>
      <color theme="1"/>
      <name val="Arial"/>
      <family val="2"/>
      <charset val="238"/>
    </font>
    <font>
      <b/>
      <sz val="10"/>
      <color theme="10"/>
      <name val="Arial"/>
      <family val="2"/>
      <charset val="238"/>
    </font>
    <font>
      <b/>
      <sz val="16"/>
      <color theme="1"/>
      <name val="Arial"/>
      <family val="2"/>
      <charset val="238"/>
    </font>
    <font>
      <sz val="24"/>
      <color theme="1"/>
      <name val="Arial"/>
      <family val="2"/>
      <charset val="238"/>
    </font>
    <font>
      <sz val="11"/>
      <color theme="10"/>
      <name val="Calibri"/>
      <family val="2"/>
      <scheme val="minor"/>
    </font>
    <font>
      <sz val="8"/>
      <color rgb="FF5F5F5F"/>
      <name val="Arial"/>
      <family val="2"/>
      <charset val="238"/>
    </font>
  </fonts>
  <fills count="4">
    <fill>
      <patternFill patternType="none"/>
    </fill>
    <fill>
      <patternFill patternType="gray125"/>
    </fill>
    <fill>
      <patternFill patternType="solid">
        <fgColor rgb="FFCCFFCC"/>
        <bgColor indexed="64"/>
      </patternFill>
    </fill>
    <fill>
      <patternFill patternType="solid">
        <fgColor indexed="43"/>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double">
        <color indexed="64"/>
      </top>
      <bottom/>
      <diagonal/>
    </border>
    <border>
      <left/>
      <right/>
      <top style="hair">
        <color indexed="64"/>
      </top>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2">
    <xf numFmtId="0" fontId="0" fillId="0" borderId="0"/>
    <xf numFmtId="0" fontId="5" fillId="0" borderId="0" applyNumberFormat="0" applyFill="0" applyBorder="0" applyAlignment="0" applyProtection="0"/>
  </cellStyleXfs>
  <cellXfs count="92">
    <xf numFmtId="0" fontId="0" fillId="0" borderId="0" xfId="0"/>
    <xf numFmtId="0" fontId="1" fillId="0" borderId="0" xfId="0" applyNumberFormat="1" applyFont="1" applyAlignment="1">
      <alignment horizontal="left" vertical="top" wrapText="1"/>
    </xf>
    <xf numFmtId="4" fontId="1" fillId="0" borderId="0" xfId="0" applyNumberFormat="1" applyFont="1" applyAlignment="1">
      <alignment horizontal="right" vertical="top" wrapText="1"/>
    </xf>
    <xf numFmtId="49" fontId="1" fillId="0" borderId="0" xfId="0" applyNumberFormat="1" applyFont="1" applyAlignment="1">
      <alignment horizontal="left" vertical="top" wrapText="1"/>
    </xf>
    <xf numFmtId="0" fontId="1" fillId="0" borderId="0" xfId="0" applyNumberFormat="1" applyFont="1" applyAlignment="1">
      <alignment horizontal="center" vertical="top" wrapText="1"/>
    </xf>
    <xf numFmtId="0" fontId="1" fillId="0" borderId="0" xfId="0" applyNumberFormat="1" applyFont="1" applyAlignment="1">
      <alignment horizontal="right" vertical="top" wrapText="1"/>
    </xf>
    <xf numFmtId="0" fontId="7" fillId="0" borderId="0" xfId="0" applyNumberFormat="1" applyFont="1" applyAlignment="1">
      <alignment horizontal="left" vertical="top" wrapText="1"/>
    </xf>
    <xf numFmtId="0" fontId="9" fillId="0" borderId="0" xfId="0" applyNumberFormat="1" applyFont="1" applyAlignment="1">
      <alignment horizontal="left" vertical="top" wrapText="1"/>
    </xf>
    <xf numFmtId="0" fontId="9" fillId="0" borderId="0" xfId="0" applyNumberFormat="1" applyFont="1" applyAlignment="1">
      <alignment horizontal="center" vertical="top" wrapText="1"/>
    </xf>
    <xf numFmtId="0" fontId="9" fillId="0" borderId="0" xfId="0" applyNumberFormat="1" applyFont="1" applyAlignment="1">
      <alignment horizontal="right" vertical="top" wrapText="1"/>
    </xf>
    <xf numFmtId="49" fontId="9" fillId="0" borderId="0" xfId="0" applyNumberFormat="1" applyFont="1" applyAlignment="1">
      <alignment horizontal="left" vertical="top" wrapText="1"/>
    </xf>
    <xf numFmtId="4" fontId="9" fillId="0" borderId="0" xfId="0" applyNumberFormat="1" applyFont="1" applyAlignment="1">
      <alignment horizontal="right" vertical="top" wrapText="1"/>
    </xf>
    <xf numFmtId="49" fontId="13" fillId="0" borderId="0" xfId="1" applyNumberFormat="1" applyFont="1" applyAlignment="1">
      <alignment horizontal="left" vertical="top" wrapText="1"/>
    </xf>
    <xf numFmtId="49" fontId="10" fillId="3" borderId="0" xfId="0" applyNumberFormat="1" applyFont="1" applyFill="1" applyAlignment="1">
      <alignment horizontal="left" vertical="top" wrapText="1"/>
    </xf>
    <xf numFmtId="0" fontId="10" fillId="3" borderId="0" xfId="0" applyNumberFormat="1" applyFont="1" applyFill="1" applyAlignment="1">
      <alignment horizontal="left" vertical="top" wrapText="1"/>
    </xf>
    <xf numFmtId="0" fontId="10" fillId="3" borderId="0" xfId="0" applyNumberFormat="1" applyFont="1" applyFill="1" applyAlignment="1">
      <alignment horizontal="center" vertical="top" wrapText="1"/>
    </xf>
    <xf numFmtId="0" fontId="10" fillId="3" borderId="0" xfId="0" applyNumberFormat="1" applyFont="1" applyFill="1" applyAlignment="1">
      <alignment horizontal="right" vertical="top" wrapText="1"/>
    </xf>
    <xf numFmtId="4" fontId="10" fillId="3" borderId="0" xfId="0" applyNumberFormat="1" applyFont="1" applyFill="1" applyAlignment="1">
      <alignment horizontal="right" vertical="top" wrapText="1"/>
    </xf>
    <xf numFmtId="49" fontId="11" fillId="0" borderId="1" xfId="1" applyNumberFormat="1" applyFont="1" applyBorder="1" applyAlignment="1">
      <alignment horizontal="left" vertical="top" wrapText="1"/>
    </xf>
    <xf numFmtId="0" fontId="12" fillId="0" borderId="2" xfId="0" applyNumberFormat="1" applyFont="1" applyBorder="1" applyAlignment="1">
      <alignment horizontal="center" vertical="top" wrapText="1"/>
    </xf>
    <xf numFmtId="0" fontId="12" fillId="0" borderId="2" xfId="0" applyNumberFormat="1" applyFont="1" applyBorder="1" applyAlignment="1">
      <alignment horizontal="right" wrapText="1"/>
    </xf>
    <xf numFmtId="49" fontId="12" fillId="0" borderId="2" xfId="0" applyNumberFormat="1" applyFont="1" applyBorder="1" applyAlignment="1">
      <alignment horizontal="left" wrapText="1"/>
    </xf>
    <xf numFmtId="4" fontId="12" fillId="0" borderId="2" xfId="0" applyNumberFormat="1" applyFont="1" applyBorder="1" applyAlignment="1">
      <alignment horizontal="right" wrapText="1"/>
    </xf>
    <xf numFmtId="4" fontId="12" fillId="0" borderId="3" xfId="0" applyNumberFormat="1" applyFont="1" applyBorder="1" applyAlignment="1">
      <alignment horizontal="right" wrapText="1"/>
    </xf>
    <xf numFmtId="49" fontId="13" fillId="0" borderId="4" xfId="1" applyNumberFormat="1" applyFont="1" applyBorder="1" applyAlignment="1">
      <alignment horizontal="left" vertical="top" wrapText="1"/>
    </xf>
    <xf numFmtId="0" fontId="9" fillId="0" borderId="4" xfId="0" applyNumberFormat="1" applyFont="1" applyBorder="1" applyAlignment="1">
      <alignment horizontal="center" vertical="top" wrapText="1"/>
    </xf>
    <xf numFmtId="0" fontId="9" fillId="0" borderId="4" xfId="0" applyNumberFormat="1" applyFont="1" applyBorder="1" applyAlignment="1">
      <alignment horizontal="right" wrapText="1"/>
    </xf>
    <xf numFmtId="0" fontId="9" fillId="0" borderId="4" xfId="0" applyNumberFormat="1" applyFont="1" applyBorder="1" applyAlignment="1">
      <alignment horizontal="left" wrapText="1"/>
    </xf>
    <xf numFmtId="4" fontId="9" fillId="0" borderId="4" xfId="0" applyNumberFormat="1" applyFont="1" applyBorder="1" applyAlignment="1">
      <alignment horizontal="right" wrapText="1"/>
    </xf>
    <xf numFmtId="49" fontId="13" fillId="0" borderId="5" xfId="1" applyNumberFormat="1" applyFont="1" applyBorder="1" applyAlignment="1">
      <alignment horizontal="left" vertical="top" wrapText="1"/>
    </xf>
    <xf numFmtId="0" fontId="9" fillId="0" borderId="5" xfId="0" applyNumberFormat="1" applyFont="1" applyBorder="1" applyAlignment="1">
      <alignment horizontal="center" vertical="top" wrapText="1"/>
    </xf>
    <xf numFmtId="0" fontId="9" fillId="0" borderId="5" xfId="0" applyNumberFormat="1" applyFont="1" applyBorder="1" applyAlignment="1">
      <alignment horizontal="right" wrapText="1"/>
    </xf>
    <xf numFmtId="0" fontId="9" fillId="0" borderId="5" xfId="0" applyNumberFormat="1" applyFont="1" applyBorder="1" applyAlignment="1">
      <alignment horizontal="left" wrapText="1"/>
    </xf>
    <xf numFmtId="4" fontId="9" fillId="0" borderId="5" xfId="0" applyNumberFormat="1" applyFont="1" applyBorder="1" applyAlignment="1">
      <alignment horizontal="right" wrapText="1"/>
    </xf>
    <xf numFmtId="0" fontId="9" fillId="0" borderId="0" xfId="0" applyNumberFormat="1" applyFont="1" applyAlignment="1">
      <alignment horizontal="right" wrapText="1"/>
    </xf>
    <xf numFmtId="0" fontId="9" fillId="0" borderId="0" xfId="0" applyNumberFormat="1" applyFont="1" applyAlignment="1">
      <alignment horizontal="left" wrapText="1"/>
    </xf>
    <xf numFmtId="4" fontId="9" fillId="0" borderId="0" xfId="0" applyNumberFormat="1" applyFont="1" applyAlignment="1">
      <alignment horizontal="right" wrapText="1"/>
    </xf>
    <xf numFmtId="0" fontId="12" fillId="0" borderId="2" xfId="0" applyNumberFormat="1" applyFont="1" applyBorder="1" applyAlignment="1">
      <alignment horizontal="left" wrapText="1"/>
    </xf>
    <xf numFmtId="49" fontId="14" fillId="0" borderId="6" xfId="0" applyNumberFormat="1" applyFont="1" applyBorder="1" applyAlignment="1">
      <alignment horizontal="left" vertical="center" wrapText="1"/>
    </xf>
    <xf numFmtId="0" fontId="12" fillId="0" borderId="6" xfId="0" applyNumberFormat="1" applyFont="1" applyBorder="1" applyAlignment="1">
      <alignment horizontal="center" vertical="center" wrapText="1"/>
    </xf>
    <xf numFmtId="0" fontId="12" fillId="0" borderId="6" xfId="0" applyNumberFormat="1" applyFont="1" applyBorder="1" applyAlignment="1">
      <alignment horizontal="right" vertical="center" wrapText="1"/>
    </xf>
    <xf numFmtId="49" fontId="12" fillId="0" borderId="6" xfId="0" applyNumberFormat="1" applyFont="1" applyBorder="1" applyAlignment="1">
      <alignment horizontal="left" vertical="center" wrapText="1"/>
    </xf>
    <xf numFmtId="4" fontId="12" fillId="0" borderId="6" xfId="0" applyNumberFormat="1" applyFont="1" applyBorder="1" applyAlignment="1">
      <alignment horizontal="right" vertical="center" wrapText="1"/>
    </xf>
    <xf numFmtId="49" fontId="15" fillId="0" borderId="7" xfId="0" applyNumberFormat="1" applyFont="1" applyBorder="1" applyAlignment="1">
      <alignment horizontal="left" vertical="center" wrapText="1"/>
    </xf>
    <xf numFmtId="0" fontId="8" fillId="0" borderId="7" xfId="0" applyNumberFormat="1" applyFont="1" applyBorder="1" applyAlignment="1">
      <alignment horizontal="center" vertical="center" wrapText="1"/>
    </xf>
    <xf numFmtId="0" fontId="8" fillId="0" borderId="7" xfId="0" applyNumberFormat="1" applyFont="1" applyBorder="1" applyAlignment="1">
      <alignment horizontal="right" vertical="center" wrapText="1"/>
    </xf>
    <xf numFmtId="49" fontId="8" fillId="0" borderId="7" xfId="0" applyNumberFormat="1" applyFont="1" applyBorder="1" applyAlignment="1">
      <alignment horizontal="left" vertical="center" wrapText="1"/>
    </xf>
    <xf numFmtId="4" fontId="8" fillId="0" borderId="7" xfId="0" applyNumberFormat="1" applyFont="1" applyBorder="1" applyAlignment="1">
      <alignment horizontal="right" vertical="center" wrapText="1"/>
    </xf>
    <xf numFmtId="49" fontId="12" fillId="0" borderId="1" xfId="0" applyNumberFormat="1" applyFont="1" applyBorder="1" applyAlignment="1">
      <alignment horizontal="left" vertical="top" wrapText="1"/>
    </xf>
    <xf numFmtId="49" fontId="9" fillId="0" borderId="8" xfId="0" applyNumberFormat="1" applyFont="1" applyBorder="1" applyAlignment="1">
      <alignment horizontal="left" vertical="top" wrapText="1"/>
    </xf>
    <xf numFmtId="0" fontId="9" fillId="0" borderId="8" xfId="0" applyNumberFormat="1" applyFont="1" applyBorder="1" applyAlignment="1">
      <alignment horizontal="center" vertical="top" wrapText="1"/>
    </xf>
    <xf numFmtId="0" fontId="9" fillId="0" borderId="8" xfId="0" applyNumberFormat="1" applyFont="1" applyBorder="1" applyAlignment="1">
      <alignment horizontal="right" wrapText="1"/>
    </xf>
    <xf numFmtId="49" fontId="9" fillId="0" borderId="8" xfId="0" applyNumberFormat="1" applyFont="1" applyBorder="1" applyAlignment="1">
      <alignment horizontal="left" wrapText="1"/>
    </xf>
    <xf numFmtId="4" fontId="9" fillId="0" borderId="8" xfId="0" applyNumberFormat="1" applyFont="1" applyBorder="1" applyAlignment="1">
      <alignment horizontal="right" wrapText="1"/>
    </xf>
    <xf numFmtId="49" fontId="1" fillId="0" borderId="9" xfId="0" applyNumberFormat="1" applyFont="1" applyBorder="1" applyAlignment="1">
      <alignment horizontal="left" vertical="top" wrapText="1"/>
    </xf>
    <xf numFmtId="0" fontId="1" fillId="0" borderId="9" xfId="0" applyNumberFormat="1" applyFont="1" applyBorder="1" applyAlignment="1">
      <alignment horizontal="left" vertical="top" wrapText="1"/>
    </xf>
    <xf numFmtId="0" fontId="3" fillId="2" borderId="9" xfId="0" applyNumberFormat="1" applyFont="1" applyFill="1" applyBorder="1" applyAlignment="1" applyProtection="1">
      <alignment horizontal="center" vertical="top" wrapText="1"/>
      <protection locked="0"/>
    </xf>
    <xf numFmtId="0" fontId="1" fillId="0" borderId="9" xfId="0" applyNumberFormat="1" applyFont="1" applyBorder="1" applyAlignment="1">
      <alignment horizontal="right" vertical="top" wrapText="1"/>
    </xf>
    <xf numFmtId="4" fontId="1" fillId="2" borderId="9" xfId="0" applyNumberFormat="1" applyFont="1" applyFill="1" applyBorder="1" applyAlignment="1" applyProtection="1">
      <alignment horizontal="right" vertical="top" wrapText="1"/>
      <protection locked="0"/>
    </xf>
    <xf numFmtId="4" fontId="1" fillId="0" borderId="9" xfId="0" applyNumberFormat="1" applyFont="1" applyBorder="1" applyAlignment="1">
      <alignment horizontal="right" vertical="top" wrapText="1"/>
    </xf>
    <xf numFmtId="49" fontId="1" fillId="0" borderId="10" xfId="0" applyNumberFormat="1" applyFont="1" applyBorder="1" applyAlignment="1">
      <alignment horizontal="left" vertical="top" wrapText="1"/>
    </xf>
    <xf numFmtId="0" fontId="1" fillId="0" borderId="10" xfId="0" applyNumberFormat="1" applyFont="1" applyBorder="1" applyAlignment="1">
      <alignment horizontal="left" vertical="top" wrapText="1"/>
    </xf>
    <xf numFmtId="0" fontId="3" fillId="2" borderId="10" xfId="0" applyNumberFormat="1" applyFont="1" applyFill="1" applyBorder="1" applyAlignment="1" applyProtection="1">
      <alignment horizontal="center" vertical="top" wrapText="1"/>
      <protection locked="0"/>
    </xf>
    <xf numFmtId="0" fontId="1" fillId="0" borderId="10" xfId="0" applyNumberFormat="1" applyFont="1" applyBorder="1" applyAlignment="1">
      <alignment horizontal="right" vertical="top" wrapText="1"/>
    </xf>
    <xf numFmtId="4" fontId="1" fillId="2" borderId="10" xfId="0" applyNumberFormat="1" applyFont="1" applyFill="1" applyBorder="1" applyAlignment="1" applyProtection="1">
      <alignment horizontal="right" vertical="top" wrapText="1"/>
      <protection locked="0"/>
    </xf>
    <xf numFmtId="4" fontId="1" fillId="0" borderId="10" xfId="0" applyNumberFormat="1" applyFont="1" applyBorder="1" applyAlignment="1">
      <alignment horizontal="right" vertical="top" wrapText="1"/>
    </xf>
    <xf numFmtId="49" fontId="1" fillId="0" borderId="11" xfId="0" applyNumberFormat="1" applyFont="1" applyBorder="1" applyAlignment="1">
      <alignment horizontal="left" vertical="top" wrapText="1"/>
    </xf>
    <xf numFmtId="49" fontId="4" fillId="0" borderId="11" xfId="0" applyNumberFormat="1" applyFont="1" applyBorder="1" applyAlignment="1">
      <alignment horizontal="left" vertical="top" wrapText="1"/>
    </xf>
    <xf numFmtId="0" fontId="4" fillId="0" borderId="11" xfId="0" applyNumberFormat="1" applyFont="1" applyBorder="1" applyAlignment="1">
      <alignment horizontal="center" vertical="top" wrapText="1"/>
    </xf>
    <xf numFmtId="0" fontId="1" fillId="0" borderId="11" xfId="0" applyNumberFormat="1" applyFont="1" applyBorder="1" applyAlignment="1">
      <alignment horizontal="right" vertical="top" wrapText="1"/>
    </xf>
    <xf numFmtId="4" fontId="1" fillId="0" borderId="11" xfId="0" applyNumberFormat="1" applyFont="1" applyBorder="1" applyAlignment="1">
      <alignment horizontal="right" vertical="top" wrapText="1"/>
    </xf>
    <xf numFmtId="49" fontId="1" fillId="0" borderId="12" xfId="0" applyNumberFormat="1" applyFont="1" applyBorder="1" applyAlignment="1">
      <alignment horizontal="left" vertical="top" wrapText="1"/>
    </xf>
    <xf numFmtId="49" fontId="4" fillId="0" borderId="12" xfId="0" applyNumberFormat="1" applyFont="1" applyBorder="1" applyAlignment="1">
      <alignment horizontal="left" vertical="top" wrapText="1"/>
    </xf>
    <xf numFmtId="0" fontId="4" fillId="0" borderId="12" xfId="0" applyNumberFormat="1" applyFont="1" applyBorder="1" applyAlignment="1">
      <alignment horizontal="center" vertical="top" wrapText="1"/>
    </xf>
    <xf numFmtId="0" fontId="1" fillId="0" borderId="12" xfId="0" applyNumberFormat="1" applyFont="1" applyBorder="1" applyAlignment="1">
      <alignment horizontal="right" vertical="top" wrapText="1"/>
    </xf>
    <xf numFmtId="4" fontId="1" fillId="0" borderId="12" xfId="0" applyNumberFormat="1" applyFont="1" applyBorder="1" applyAlignment="1">
      <alignment horizontal="right" vertical="top" wrapText="1"/>
    </xf>
    <xf numFmtId="0" fontId="1" fillId="0" borderId="11" xfId="0" applyNumberFormat="1" applyFont="1" applyBorder="1" applyAlignment="1">
      <alignment horizontal="left" vertical="top" wrapText="1" indent="1"/>
    </xf>
    <xf numFmtId="0" fontId="1" fillId="0" borderId="12" xfId="0" applyNumberFormat="1" applyFont="1" applyBorder="1" applyAlignment="1">
      <alignment horizontal="left" vertical="top" wrapText="1" indent="1"/>
    </xf>
    <xf numFmtId="0" fontId="1" fillId="0" borderId="9" xfId="0" applyNumberFormat="1" applyFont="1" applyBorder="1" applyAlignment="1" applyProtection="1">
      <alignment horizontal="left" vertical="top" wrapText="1"/>
      <protection locked="0"/>
    </xf>
    <xf numFmtId="0" fontId="16" fillId="0" borderId="0" xfId="1" applyNumberFormat="1" applyFont="1" applyAlignment="1">
      <alignment horizontal="center" vertical="top" wrapText="1"/>
    </xf>
    <xf numFmtId="0" fontId="17" fillId="0" borderId="0" xfId="0" applyNumberFormat="1" applyFont="1" applyAlignment="1">
      <alignment horizontal="center" wrapText="1"/>
    </xf>
    <xf numFmtId="0" fontId="12" fillId="0" borderId="2" xfId="0" applyNumberFormat="1" applyFont="1" applyBorder="1" applyAlignment="1">
      <alignment horizontal="left" vertical="top" wrapText="1"/>
    </xf>
    <xf numFmtId="0" fontId="8" fillId="0" borderId="0" xfId="0" applyNumberFormat="1" applyFont="1" applyAlignment="1">
      <alignment horizontal="left" vertical="top" wrapText="1"/>
    </xf>
    <xf numFmtId="0" fontId="1" fillId="0" borderId="0" xfId="0" applyNumberFormat="1" applyFont="1" applyAlignment="1">
      <alignment horizontal="left" vertical="top" wrapText="1"/>
    </xf>
    <xf numFmtId="0" fontId="9" fillId="0" borderId="8" xfId="0" applyNumberFormat="1" applyFont="1" applyBorder="1" applyAlignment="1">
      <alignment horizontal="left" vertical="top" wrapText="1"/>
    </xf>
    <xf numFmtId="0" fontId="9" fillId="0" borderId="4" xfId="0" applyNumberFormat="1" applyFont="1" applyBorder="1" applyAlignment="1">
      <alignment horizontal="left" vertical="top" wrapText="1"/>
    </xf>
    <xf numFmtId="0" fontId="9" fillId="0" borderId="5" xfId="0" applyNumberFormat="1" applyFont="1" applyBorder="1" applyAlignment="1">
      <alignment horizontal="left" vertical="top" wrapText="1"/>
    </xf>
    <xf numFmtId="0" fontId="6" fillId="0" borderId="0" xfId="0" applyNumberFormat="1" applyFont="1" applyAlignment="1">
      <alignment horizontal="left" vertical="top" wrapText="1"/>
    </xf>
    <xf numFmtId="49" fontId="12" fillId="0" borderId="2" xfId="0" applyNumberFormat="1" applyFont="1" applyBorder="1" applyAlignment="1">
      <alignment horizontal="left" vertical="top" wrapText="1"/>
    </xf>
    <xf numFmtId="0" fontId="9" fillId="0" borderId="0" xfId="0" applyNumberFormat="1" applyFont="1" applyAlignment="1">
      <alignment horizontal="left" vertical="top" wrapText="1"/>
    </xf>
    <xf numFmtId="49" fontId="12" fillId="0" borderId="6" xfId="0" applyNumberFormat="1" applyFont="1" applyBorder="1" applyAlignment="1">
      <alignment horizontal="left" vertical="center" wrapText="1"/>
    </xf>
    <xf numFmtId="49" fontId="8" fillId="0" borderId="7" xfId="0" applyNumberFormat="1" applyFont="1" applyBorder="1" applyAlignment="1">
      <alignment horizontal="left" vertical="center" wrapText="1"/>
    </xf>
  </cellXfs>
  <cellStyles count="2">
    <cellStyle name="Hyperlink" xfId="1" builtinId="8"/>
    <cellStyle name="Normal" xfId="0" builtinId="0"/>
  </cellStyles>
  <dxfs count="149">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27"/>
  <sheetViews>
    <sheetView tabSelected="1" view="pageBreakPreview" zoomScale="145" zoomScaleNormal="100" zoomScaleSheetLayoutView="145" workbookViewId="0">
      <pane xSplit="2" topLeftCell="C1" activePane="topRight" state="frozenSplit"/>
      <selection pane="topRight" activeCell="H51" sqref="H51"/>
    </sheetView>
  </sheetViews>
  <sheetFormatPr defaultRowHeight="12" x14ac:dyDescent="0.25"/>
  <cols>
    <col min="1" max="1" width="5.7109375" style="1" customWidth="1"/>
    <col min="2" max="2" width="7.7109375" style="3" customWidth="1"/>
    <col min="3" max="3" width="18.7109375" style="3" customWidth="1"/>
    <col min="4" max="4" width="60.7109375" style="1" customWidth="1"/>
    <col min="5" max="5" width="13.7109375" style="4" customWidth="1"/>
    <col min="6" max="6" width="7.7109375" style="5" customWidth="1"/>
    <col min="7" max="7" width="7.7109375" style="3" customWidth="1"/>
    <col min="8" max="8" width="12.7109375" style="2" customWidth="1"/>
    <col min="9" max="9" width="14.7109375" style="2" customWidth="1"/>
    <col min="10" max="16384" width="9.140625" style="1"/>
  </cols>
  <sheetData>
    <row r="1" spans="1:9" ht="18" x14ac:dyDescent="0.2">
      <c r="A1" s="80">
        <v>1</v>
      </c>
      <c r="D1" s="6" t="s">
        <v>438</v>
      </c>
    </row>
    <row r="2" spans="1:9" x14ac:dyDescent="0.2">
      <c r="A2" s="80">
        <v>2</v>
      </c>
    </row>
    <row r="3" spans="1:9" ht="25.5" x14ac:dyDescent="0.2">
      <c r="A3" s="80">
        <v>3</v>
      </c>
      <c r="C3" s="3" t="s">
        <v>439</v>
      </c>
      <c r="D3" s="7" t="s">
        <v>2</v>
      </c>
      <c r="E3" s="8"/>
      <c r="F3" s="9"/>
      <c r="G3" s="10"/>
      <c r="H3" s="11"/>
      <c r="I3" s="11"/>
    </row>
    <row r="4" spans="1:9" ht="12.75" x14ac:dyDescent="0.2">
      <c r="A4" s="80">
        <v>4</v>
      </c>
      <c r="C4" s="3" t="s">
        <v>440</v>
      </c>
      <c r="D4" s="7" t="s">
        <v>1</v>
      </c>
      <c r="E4" s="8"/>
      <c r="F4" s="9"/>
      <c r="G4" s="10"/>
      <c r="H4" s="11"/>
      <c r="I4" s="11"/>
    </row>
    <row r="5" spans="1:9" ht="12.75" x14ac:dyDescent="0.2">
      <c r="A5" s="80">
        <v>5</v>
      </c>
      <c r="D5" s="7"/>
      <c r="E5" s="8"/>
      <c r="F5" s="9"/>
      <c r="G5" s="10"/>
      <c r="H5" s="11"/>
      <c r="I5" s="11"/>
    </row>
    <row r="6" spans="1:9" ht="12.75" x14ac:dyDescent="0.2">
      <c r="A6" s="80">
        <v>6</v>
      </c>
      <c r="C6" s="3" t="s">
        <v>441</v>
      </c>
      <c r="D6" s="7" t="s">
        <v>3</v>
      </c>
      <c r="E6" s="8"/>
      <c r="F6" s="9"/>
      <c r="G6" s="10"/>
      <c r="H6" s="11"/>
      <c r="I6" s="11"/>
    </row>
    <row r="7" spans="1:9" ht="12.75" x14ac:dyDescent="0.2">
      <c r="A7" s="80">
        <v>7</v>
      </c>
      <c r="C7" s="3" t="s">
        <v>442</v>
      </c>
      <c r="D7" s="7" t="s">
        <v>4</v>
      </c>
      <c r="E7" s="8"/>
      <c r="F7" s="9"/>
      <c r="G7" s="10"/>
      <c r="H7" s="11"/>
      <c r="I7" s="11"/>
    </row>
    <row r="8" spans="1:9" x14ac:dyDescent="0.2">
      <c r="A8" s="80">
        <v>8</v>
      </c>
    </row>
    <row r="9" spans="1:9" ht="76.5" customHeight="1" x14ac:dyDescent="0.2">
      <c r="A9" s="80">
        <v>9</v>
      </c>
      <c r="C9" s="82" t="s">
        <v>477</v>
      </c>
      <c r="D9" s="83"/>
    </row>
    <row r="10" spans="1:9" x14ac:dyDescent="0.2">
      <c r="A10" s="80">
        <v>10</v>
      </c>
    </row>
    <row r="11" spans="1:9" ht="23.25" thickBot="1" x14ac:dyDescent="0.25">
      <c r="A11" s="80">
        <v>11</v>
      </c>
      <c r="B11" s="13" t="s">
        <v>443</v>
      </c>
      <c r="C11" s="13" t="s">
        <v>0</v>
      </c>
      <c r="D11" s="14"/>
      <c r="E11" s="15"/>
      <c r="F11" s="16" t="s">
        <v>444</v>
      </c>
      <c r="G11" s="13" t="s">
        <v>445</v>
      </c>
      <c r="H11" s="17" t="s">
        <v>446</v>
      </c>
      <c r="I11" s="17" t="s">
        <v>447</v>
      </c>
    </row>
    <row r="12" spans="1:9" ht="15" customHeight="1" thickBot="1" x14ac:dyDescent="0.3">
      <c r="A12" s="80">
        <v>12</v>
      </c>
      <c r="B12" s="18">
        <v>1</v>
      </c>
      <c r="C12" s="81" t="str">
        <f>IF(C47&lt;&gt;"",C47,"")</f>
        <v>Menjava krmilne opreme in prikazovalnikov</v>
      </c>
      <c r="D12" s="88"/>
      <c r="E12" s="19"/>
      <c r="F12" s="20"/>
      <c r="G12" s="21"/>
      <c r="H12" s="22"/>
      <c r="I12" s="23" t="str">
        <f>IF((SUM(I13:I16)&gt;0),SUM(I13:I16),"")</f>
        <v/>
      </c>
    </row>
    <row r="13" spans="1:9" ht="12.75" customHeight="1" x14ac:dyDescent="0.2">
      <c r="A13" s="80">
        <v>13</v>
      </c>
      <c r="B13" s="24" t="s">
        <v>478</v>
      </c>
      <c r="C13" s="85" t="str">
        <f>IF(C49&lt;&gt;"",C49,"")</f>
        <v>Odstranitev obstoječe krmilne opreme</v>
      </c>
      <c r="D13" s="85"/>
      <c r="E13" s="25"/>
      <c r="F13" s="26">
        <f>IF(F49&lt;&gt;"",F49,"")</f>
        <v>1</v>
      </c>
      <c r="G13" s="27" t="str">
        <f>IF(G49&lt;&gt;"",G49,"")</f>
        <v>kompl.</v>
      </c>
      <c r="H13" s="28" t="str">
        <f>IF(H49&lt;&gt;"",H49,"")</f>
        <v/>
      </c>
      <c r="I13" s="28" t="str">
        <f>IF((H13&lt;&gt;""),$F13*H13,"")</f>
        <v/>
      </c>
    </row>
    <row r="14" spans="1:9" ht="12.75" customHeight="1" x14ac:dyDescent="0.2">
      <c r="A14" s="80">
        <v>14</v>
      </c>
      <c r="B14" s="29" t="s">
        <v>483</v>
      </c>
      <c r="C14" s="86" t="str">
        <f>IF(C57&lt;&gt;"",C57,"")</f>
        <v>Menjava krmilne opreme glavnega sistema napajanja 1</v>
      </c>
      <c r="D14" s="86"/>
      <c r="E14" s="30"/>
      <c r="F14" s="31">
        <f>IF(F57&lt;&gt;"",F57,"")</f>
        <v>1</v>
      </c>
      <c r="G14" s="32" t="str">
        <f>IF(G57&lt;&gt;"",G57,"")</f>
        <v>kompl.</v>
      </c>
      <c r="H14" s="33" t="str">
        <f>IF(H57&lt;&gt;"",H57,"")</f>
        <v/>
      </c>
      <c r="I14" s="33" t="str">
        <f>IF((H14&lt;&gt;""),$F14*H14,"")</f>
        <v/>
      </c>
    </row>
    <row r="15" spans="1:9" ht="12.75" customHeight="1" x14ac:dyDescent="0.2">
      <c r="A15" s="80">
        <v>15</v>
      </c>
      <c r="B15" s="29" t="s">
        <v>514</v>
      </c>
      <c r="C15" s="86" t="str">
        <f>IF(C174&lt;&gt;"",C174,"")</f>
        <v>Menjava krmilne opreme glavnega sistema napajanja 2</v>
      </c>
      <c r="D15" s="86"/>
      <c r="E15" s="30"/>
      <c r="F15" s="31">
        <f>IF(F174&lt;&gt;"",F174,"")</f>
        <v>1</v>
      </c>
      <c r="G15" s="32" t="str">
        <f>IF(G174&lt;&gt;"",G174,"")</f>
        <v>kompl.</v>
      </c>
      <c r="H15" s="33" t="str">
        <f>IF(H174&lt;&gt;"",H174,"")</f>
        <v/>
      </c>
      <c r="I15" s="33" t="str">
        <f>IF((H15&lt;&gt;""),$F15*H15,"")</f>
        <v/>
      </c>
    </row>
    <row r="16" spans="1:9" ht="12.75" customHeight="1" thickBot="1" x14ac:dyDescent="0.25">
      <c r="A16" s="80">
        <v>16</v>
      </c>
      <c r="B16" s="12" t="s">
        <v>550</v>
      </c>
      <c r="C16" s="89" t="str">
        <f>IF(C318&lt;&gt;"",C318,"")</f>
        <v>Menjava krmilne opreme kritičnih porabnikov</v>
      </c>
      <c r="D16" s="89"/>
      <c r="E16" s="8"/>
      <c r="F16" s="34">
        <f>IF(F318&lt;&gt;"",F318,"")</f>
        <v>1</v>
      </c>
      <c r="G16" s="35" t="str">
        <f>IF(G318&lt;&gt;"",G318,"")</f>
        <v>kompl.</v>
      </c>
      <c r="H16" s="36" t="str">
        <f>IF(H318&lt;&gt;"",H318,"")</f>
        <v/>
      </c>
      <c r="I16" s="36" t="str">
        <f>IF((H16&lt;&gt;""),$F16*H16,"")</f>
        <v/>
      </c>
    </row>
    <row r="17" spans="1:9" ht="15" customHeight="1" thickBot="1" x14ac:dyDescent="0.3">
      <c r="A17" s="80">
        <v>17</v>
      </c>
      <c r="B17" s="18">
        <v>2</v>
      </c>
      <c r="C17" s="81" t="str">
        <f>IF(C553&lt;&gt;"",C553,"")</f>
        <v>Dobava rezervnih delov z razširitvijo funkcij simulatorja napajanja KZPS</v>
      </c>
      <c r="D17" s="81"/>
      <c r="E17" s="19"/>
      <c r="F17" s="20"/>
      <c r="G17" s="37"/>
      <c r="H17" s="22"/>
      <c r="I17" s="23" t="str">
        <f>IF((SUM(I18:I21)&gt;0),SUM(I18:I21),"")</f>
        <v/>
      </c>
    </row>
    <row r="18" spans="1:9" ht="12.75" customHeight="1" x14ac:dyDescent="0.2">
      <c r="A18" s="80">
        <v>18</v>
      </c>
      <c r="B18" s="24" t="s">
        <v>593</v>
      </c>
      <c r="C18" s="85" t="str">
        <f>IF(C555&lt;&gt;"",C555,"")</f>
        <v>Rezervni deli v funkciji simulatorja (DSE) KRM_DEA1</v>
      </c>
      <c r="D18" s="85"/>
      <c r="E18" s="25"/>
      <c r="F18" s="26">
        <f>IF(F555&lt;&gt;"",F555,"")</f>
        <v>1</v>
      </c>
      <c r="G18" s="27" t="str">
        <f>IF(G555&lt;&gt;"",G555,"")</f>
        <v>kompl.</v>
      </c>
      <c r="H18" s="28" t="str">
        <f>IF(H555&lt;&gt;"",H555,"")</f>
        <v/>
      </c>
      <c r="I18" s="28" t="str">
        <f>IF((H18&lt;&gt;""),$F18*H18,"")</f>
        <v/>
      </c>
    </row>
    <row r="19" spans="1:9" ht="12.75" customHeight="1" x14ac:dyDescent="0.2">
      <c r="A19" s="80">
        <v>19</v>
      </c>
      <c r="B19" s="29" t="s">
        <v>663</v>
      </c>
      <c r="C19" s="86" t="str">
        <f>IF(C718&lt;&gt;"",C718,"")</f>
        <v>Rezervni deli v funkciji simulatorja (DSE) KRM_DEA2</v>
      </c>
      <c r="D19" s="86"/>
      <c r="E19" s="30"/>
      <c r="F19" s="31">
        <f>IF(F718&lt;&gt;"",F718,"")</f>
        <v>1</v>
      </c>
      <c r="G19" s="32" t="str">
        <f>IF(G718&lt;&gt;"",G718,"")</f>
        <v>kompl.</v>
      </c>
      <c r="H19" s="33" t="str">
        <f>IF(H718&lt;&gt;"",H718,"")</f>
        <v/>
      </c>
      <c r="I19" s="33" t="str">
        <f>IF((H19&lt;&gt;""),$F19*H19,"")</f>
        <v/>
      </c>
    </row>
    <row r="20" spans="1:9" ht="12.75" customHeight="1" x14ac:dyDescent="0.2">
      <c r="A20" s="80">
        <v>20</v>
      </c>
      <c r="B20" s="29" t="s">
        <v>729</v>
      </c>
      <c r="C20" s="86" t="str">
        <f>IF(C874&lt;&gt;"",C874,"")</f>
        <v>Dodatno ohišje za vgradnjo panelov in aktuatorjev za izvedbo simulacije</v>
      </c>
      <c r="D20" s="86"/>
      <c r="E20" s="30"/>
      <c r="F20" s="31">
        <f>IF(F874&lt;&gt;"",F874,"")</f>
        <v>1</v>
      </c>
      <c r="G20" s="32" t="str">
        <f>IF(G874&lt;&gt;"",G874,"")</f>
        <v>kompl.</v>
      </c>
      <c r="H20" s="33" t="str">
        <f>IF(H874&lt;&gt;"",H874,"")</f>
        <v/>
      </c>
      <c r="I20" s="33" t="str">
        <f>IF((H20&lt;&gt;""),$F20*H20,"")</f>
        <v/>
      </c>
    </row>
    <row r="21" spans="1:9" ht="12.75" customHeight="1" thickBot="1" x14ac:dyDescent="0.25">
      <c r="A21" s="80">
        <v>21</v>
      </c>
      <c r="B21" s="12" t="s">
        <v>750</v>
      </c>
      <c r="C21" s="89" t="str">
        <f>IF(C967&lt;&gt;"",C967,"")</f>
        <v>Ostala dela na simulatorju (izvedba in nadgradnja programske opreme)</v>
      </c>
      <c r="D21" s="89"/>
      <c r="E21" s="8"/>
      <c r="F21" s="34">
        <f>IF(F967&lt;&gt;"",F967,"")</f>
        <v>1</v>
      </c>
      <c r="G21" s="35" t="str">
        <f>IF(G967&lt;&gt;"",G967,"")</f>
        <v>kompl.</v>
      </c>
      <c r="H21" s="36" t="str">
        <f>IF(H967&lt;&gt;"",H967,"")</f>
        <v/>
      </c>
      <c r="I21" s="36" t="str">
        <f>IF((H21&lt;&gt;""),$F21*H21,"")</f>
        <v/>
      </c>
    </row>
    <row r="22" spans="1:9" ht="15" customHeight="1" thickBot="1" x14ac:dyDescent="0.3">
      <c r="A22" s="80">
        <v>22</v>
      </c>
      <c r="B22" s="18">
        <v>3</v>
      </c>
      <c r="C22" s="81" t="str">
        <f>IF(C993&lt;&gt;"",C993,"")</f>
        <v>Zamenjava ATS preklopnih stikal s STS preklopnimi stikali</v>
      </c>
      <c r="D22" s="81"/>
      <c r="E22" s="19"/>
      <c r="F22" s="20"/>
      <c r="G22" s="37"/>
      <c r="H22" s="22"/>
      <c r="I22" s="23" t="str">
        <f>IF((SUM(I23:I23)&gt;0),SUM(I23:I23),"")</f>
        <v/>
      </c>
    </row>
    <row r="23" spans="1:9" ht="12.75" customHeight="1" thickBot="1" x14ac:dyDescent="0.25">
      <c r="A23" s="80">
        <v>23</v>
      </c>
      <c r="B23" s="12" t="s">
        <v>763</v>
      </c>
      <c r="C23" s="89" t="str">
        <f>IF(C995&lt;&gt;"",C995,"")</f>
        <v>Oprema</v>
      </c>
      <c r="D23" s="89"/>
      <c r="E23" s="8"/>
      <c r="F23" s="34">
        <f>IF(F995&lt;&gt;"",F995,"")</f>
        <v>1</v>
      </c>
      <c r="G23" s="35" t="str">
        <f>IF(G995&lt;&gt;"",G995,"")</f>
        <v>kompl.</v>
      </c>
      <c r="H23" s="36" t="str">
        <f>IF(H995&lt;&gt;"",H995,"")</f>
        <v/>
      </c>
      <c r="I23" s="36" t="str">
        <f>IF((H23&lt;&gt;""),$F23*H23,"")</f>
        <v/>
      </c>
    </row>
    <row r="24" spans="1:9" ht="15" customHeight="1" thickBot="1" x14ac:dyDescent="0.3">
      <c r="A24" s="80">
        <v>24</v>
      </c>
      <c r="B24" s="18">
        <v>4</v>
      </c>
      <c r="C24" s="81" t="str">
        <f>IF(C1003&lt;&gt;"",C1003,"")</f>
        <v>Ostala oprema</v>
      </c>
      <c r="D24" s="81"/>
      <c r="E24" s="19"/>
      <c r="F24" s="20"/>
      <c r="G24" s="37"/>
      <c r="H24" s="22"/>
      <c r="I24" s="23" t="str">
        <f>IF((SUM(I25:I25)&gt;0),SUM(I25:I25),"")</f>
        <v/>
      </c>
    </row>
    <row r="25" spans="1:9" ht="12.75" customHeight="1" thickBot="1" x14ac:dyDescent="0.25">
      <c r="A25" s="80">
        <v>25</v>
      </c>
      <c r="B25" s="12" t="s">
        <v>766</v>
      </c>
      <c r="C25" s="89" t="str">
        <f>IF(C1005&lt;&gt;"",C1005,"")</f>
        <v>Oprema</v>
      </c>
      <c r="D25" s="89"/>
      <c r="E25" s="8"/>
      <c r="F25" s="34">
        <f>IF(F1005&lt;&gt;"",F1005,"")</f>
        <v>1</v>
      </c>
      <c r="G25" s="35" t="str">
        <f>IF(G1005&lt;&gt;"",G1005,"")</f>
        <v>kompl.</v>
      </c>
      <c r="H25" s="36" t="str">
        <f>IF(H1005&lt;&gt;"",H1005,"")</f>
        <v/>
      </c>
      <c r="I25" s="36" t="str">
        <f>IF((H25&lt;&gt;""),$F25*H25,"")</f>
        <v/>
      </c>
    </row>
    <row r="26" spans="1:9" ht="15" customHeight="1" thickBot="1" x14ac:dyDescent="0.3">
      <c r="A26" s="80">
        <v>26</v>
      </c>
      <c r="B26" s="18">
        <v>5</v>
      </c>
      <c r="C26" s="81" t="str">
        <f>IF(C1022&lt;&gt;"",C1022,"")</f>
        <v>Inštalacije za predelavo sistema izklopa v sili sistema 1</v>
      </c>
      <c r="D26" s="81"/>
      <c r="E26" s="19"/>
      <c r="F26" s="20"/>
      <c r="G26" s="37"/>
      <c r="H26" s="22"/>
      <c r="I26" s="23" t="str">
        <f>IF((SUM(I27:I31)&gt;0),SUM(I27:I31),"")</f>
        <v/>
      </c>
    </row>
    <row r="27" spans="1:9" ht="12.75" customHeight="1" x14ac:dyDescent="0.2">
      <c r="A27" s="80">
        <v>27</v>
      </c>
      <c r="B27" s="24" t="s">
        <v>770</v>
      </c>
      <c r="C27" s="85" t="str">
        <f>IF(C1024&lt;&gt;"",C1024,"")</f>
        <v>NN sestav =9059 +LMI_POWER 1</v>
      </c>
      <c r="D27" s="85"/>
      <c r="E27" s="25"/>
      <c r="F27" s="26">
        <f>IF(F1024&lt;&gt;"",F1024,"")</f>
        <v>1</v>
      </c>
      <c r="G27" s="27" t="str">
        <f>IF(G1024&lt;&gt;"",G1024,"")</f>
        <v>kompl.</v>
      </c>
      <c r="H27" s="28" t="str">
        <f>IF(H1024&lt;&gt;"",H1024,"")</f>
        <v/>
      </c>
      <c r="I27" s="28" t="str">
        <f>IF((H27&lt;&gt;""),$F27*H27,"")</f>
        <v/>
      </c>
    </row>
    <row r="28" spans="1:9" ht="12.75" customHeight="1" x14ac:dyDescent="0.2">
      <c r="A28" s="80">
        <v>28</v>
      </c>
      <c r="B28" s="29" t="s">
        <v>780</v>
      </c>
      <c r="C28" s="86" t="str">
        <f>IF(C1049&lt;&gt;"",C1049,"")</f>
        <v>NN sestav =9059 +N1.01</v>
      </c>
      <c r="D28" s="86"/>
      <c r="E28" s="30"/>
      <c r="F28" s="31">
        <f>IF(F1049&lt;&gt;"",F1049,"")</f>
        <v>1</v>
      </c>
      <c r="G28" s="32" t="str">
        <f>IF(G1049&lt;&gt;"",G1049,"")</f>
        <v>kompl.</v>
      </c>
      <c r="H28" s="33" t="str">
        <f>IF(H1049&lt;&gt;"",H1049,"")</f>
        <v/>
      </c>
      <c r="I28" s="33" t="str">
        <f>IF((H28&lt;&gt;""),$F28*H28,"")</f>
        <v/>
      </c>
    </row>
    <row r="29" spans="1:9" ht="12.75" customHeight="1" x14ac:dyDescent="0.2">
      <c r="A29" s="80">
        <v>29</v>
      </c>
      <c r="B29" s="29" t="s">
        <v>784</v>
      </c>
      <c r="C29" s="86" t="str">
        <f>IF(C1058&lt;&gt;"",C1058,"")</f>
        <v>NN sestav =9059 +PMO1.2</v>
      </c>
      <c r="D29" s="86"/>
      <c r="E29" s="30"/>
      <c r="F29" s="31">
        <f>IF(F1058&lt;&gt;"",F1058,"")</f>
        <v>1</v>
      </c>
      <c r="G29" s="32" t="str">
        <f>IF(G1058&lt;&gt;"",G1058,"")</f>
        <v>kompl.</v>
      </c>
      <c r="H29" s="33" t="str">
        <f>IF(H1058&lt;&gt;"",H1058,"")</f>
        <v/>
      </c>
      <c r="I29" s="33" t="str">
        <f>IF((H29&lt;&gt;""),$F29*H29,"")</f>
        <v/>
      </c>
    </row>
    <row r="30" spans="1:9" ht="12.75" customHeight="1" x14ac:dyDescent="0.2">
      <c r="A30" s="80">
        <v>30</v>
      </c>
      <c r="B30" s="29" t="s">
        <v>788</v>
      </c>
      <c r="C30" s="86" t="str">
        <f>IF(C1070&lt;&gt;"",C1070,"")</f>
        <v>NN sestav =9059 +KRM_DEA1</v>
      </c>
      <c r="D30" s="86"/>
      <c r="E30" s="30"/>
      <c r="F30" s="31">
        <f>IF(F1070&lt;&gt;"",F1070,"")</f>
        <v>1</v>
      </c>
      <c r="G30" s="32" t="str">
        <f>IF(G1070&lt;&gt;"",G1070,"")</f>
        <v>kompl.</v>
      </c>
      <c r="H30" s="33" t="str">
        <f>IF(H1070&lt;&gt;"",H1070,"")</f>
        <v/>
      </c>
      <c r="I30" s="33" t="str">
        <f>IF((H30&lt;&gt;""),$F30*H30,"")</f>
        <v/>
      </c>
    </row>
    <row r="31" spans="1:9" ht="12.75" customHeight="1" thickBot="1" x14ac:dyDescent="0.25">
      <c r="A31" s="80">
        <v>31</v>
      </c>
      <c r="B31" s="12" t="s">
        <v>791</v>
      </c>
      <c r="C31" s="89" t="str">
        <f>IF(C1077&lt;&gt;"",C1077,"")</f>
        <v>Integracija sistema</v>
      </c>
      <c r="D31" s="89"/>
      <c r="E31" s="8"/>
      <c r="F31" s="34">
        <f>IF(F1077&lt;&gt;"",F1077,"")</f>
        <v>1</v>
      </c>
      <c r="G31" s="35" t="str">
        <f>IF(G1077&lt;&gt;"",G1077,"")</f>
        <v>kompl.</v>
      </c>
      <c r="H31" s="36" t="str">
        <f>IF(H1077&lt;&gt;"",H1077,"")</f>
        <v/>
      </c>
      <c r="I31" s="36" t="str">
        <f>IF((H31&lt;&gt;""),$F31*H31,"")</f>
        <v/>
      </c>
    </row>
    <row r="32" spans="1:9" ht="15" customHeight="1" thickBot="1" x14ac:dyDescent="0.3">
      <c r="A32" s="80">
        <v>32</v>
      </c>
      <c r="B32" s="18">
        <v>6</v>
      </c>
      <c r="C32" s="81" t="str">
        <f>IF(C1086&lt;&gt;"",C1086,"")</f>
        <v>Inštalacije za predelavo sistema izklopa v sili sistema 2</v>
      </c>
      <c r="D32" s="81"/>
      <c r="E32" s="19"/>
      <c r="F32" s="20"/>
      <c r="G32" s="37"/>
      <c r="H32" s="22"/>
      <c r="I32" s="23" t="str">
        <f>IF((SUM(I33:I37)&gt;0),SUM(I33:I37),"")</f>
        <v/>
      </c>
    </row>
    <row r="33" spans="1:10" ht="12.75" customHeight="1" x14ac:dyDescent="0.2">
      <c r="A33" s="80">
        <v>33</v>
      </c>
      <c r="B33" s="24" t="s">
        <v>795</v>
      </c>
      <c r="C33" s="85" t="str">
        <f>IF(C1088&lt;&gt;"",C1088,"")</f>
        <v>NN sestav =9052 +LMI_POWER 2</v>
      </c>
      <c r="D33" s="85"/>
      <c r="E33" s="25"/>
      <c r="F33" s="26">
        <f>IF(F1088&lt;&gt;"",F1088,"")</f>
        <v>1</v>
      </c>
      <c r="G33" s="27" t="str">
        <f>IF(G1088&lt;&gt;"",G1088,"")</f>
        <v>kompl.</v>
      </c>
      <c r="H33" s="28" t="str">
        <f>IF(H1088&lt;&gt;"",H1088,"")</f>
        <v/>
      </c>
      <c r="I33" s="28" t="str">
        <f>IF((H33&lt;&gt;""),$F33*H33,"")</f>
        <v/>
      </c>
    </row>
    <row r="34" spans="1:10" ht="12.75" customHeight="1" x14ac:dyDescent="0.2">
      <c r="A34" s="80">
        <v>34</v>
      </c>
      <c r="B34" s="29" t="s">
        <v>805</v>
      </c>
      <c r="C34" s="86" t="str">
        <f>IF(C1113&lt;&gt;"",C1113,"")</f>
        <v>NN sestav =9052 +N2.01</v>
      </c>
      <c r="D34" s="86"/>
      <c r="E34" s="30"/>
      <c r="F34" s="31">
        <f>IF(F1113&lt;&gt;"",F1113,"")</f>
        <v>1</v>
      </c>
      <c r="G34" s="32" t="str">
        <f>IF(G1113&lt;&gt;"",G1113,"")</f>
        <v>kompl.</v>
      </c>
      <c r="H34" s="33" t="str">
        <f>IF(H1113&lt;&gt;"",H1113,"")</f>
        <v/>
      </c>
      <c r="I34" s="33" t="str">
        <f>IF((H34&lt;&gt;""),$F34*H34,"")</f>
        <v/>
      </c>
    </row>
    <row r="35" spans="1:10" ht="12.75" customHeight="1" x14ac:dyDescent="0.2">
      <c r="A35" s="80">
        <v>35</v>
      </c>
      <c r="B35" s="29" t="s">
        <v>809</v>
      </c>
      <c r="C35" s="86" t="str">
        <f>IF(C1122&lt;&gt;"",C1122,"")</f>
        <v>NN sestav =9052 +PMO2.2</v>
      </c>
      <c r="D35" s="86"/>
      <c r="E35" s="30"/>
      <c r="F35" s="31">
        <f>IF(F1122&lt;&gt;"",F1122,"")</f>
        <v>1</v>
      </c>
      <c r="G35" s="32" t="str">
        <f>IF(G1122&lt;&gt;"",G1122,"")</f>
        <v>kompl.</v>
      </c>
      <c r="H35" s="33" t="str">
        <f>IF(H1122&lt;&gt;"",H1122,"")</f>
        <v/>
      </c>
      <c r="I35" s="33" t="str">
        <f>IF((H35&lt;&gt;""),$F35*H35,"")</f>
        <v/>
      </c>
    </row>
    <row r="36" spans="1:10" ht="12.75" customHeight="1" x14ac:dyDescent="0.2">
      <c r="A36" s="80">
        <v>36</v>
      </c>
      <c r="B36" s="29" t="s">
        <v>813</v>
      </c>
      <c r="C36" s="86" t="str">
        <f>IF(C1134&lt;&gt;"",C1134,"")</f>
        <v>NN sestav =9052 +KRM_DEA2</v>
      </c>
      <c r="D36" s="86"/>
      <c r="E36" s="30"/>
      <c r="F36" s="31">
        <f>IF(F1134&lt;&gt;"",F1134,"")</f>
        <v>1</v>
      </c>
      <c r="G36" s="32" t="str">
        <f>IF(G1134&lt;&gt;"",G1134,"")</f>
        <v>kompl.</v>
      </c>
      <c r="H36" s="33" t="str">
        <f>IF(H1134&lt;&gt;"",H1134,"")</f>
        <v/>
      </c>
      <c r="I36" s="33" t="str">
        <f>IF((H36&lt;&gt;""),$F36*H36,"")</f>
        <v/>
      </c>
    </row>
    <row r="37" spans="1:10" ht="12.75" customHeight="1" thickBot="1" x14ac:dyDescent="0.25">
      <c r="A37" s="80">
        <v>37</v>
      </c>
      <c r="B37" s="12" t="s">
        <v>816</v>
      </c>
      <c r="C37" s="89" t="str">
        <f>IF(C1141&lt;&gt;"",C1141,"")</f>
        <v>Integracija sistema</v>
      </c>
      <c r="D37" s="89"/>
      <c r="E37" s="8"/>
      <c r="F37" s="34">
        <f>IF(F1141&lt;&gt;"",F1141,"")</f>
        <v>1</v>
      </c>
      <c r="G37" s="35" t="str">
        <f>IF(G1141&lt;&gt;"",G1141,"")</f>
        <v>kompl.</v>
      </c>
      <c r="H37" s="36" t="str">
        <f>IF(H1141&lt;&gt;"",H1141,"")</f>
        <v/>
      </c>
      <c r="I37" s="36" t="str">
        <f>IF((H37&lt;&gt;""),$F37*H37,"")</f>
        <v/>
      </c>
    </row>
    <row r="38" spans="1:10" ht="15" customHeight="1" thickBot="1" x14ac:dyDescent="0.3">
      <c r="A38" s="80">
        <v>38</v>
      </c>
      <c r="B38" s="18">
        <v>7</v>
      </c>
      <c r="C38" s="81" t="str">
        <f>IF(C1150&lt;&gt;"",C1150,"")</f>
        <v>Nadgradnja odcepov in meritve</v>
      </c>
      <c r="D38" s="81"/>
      <c r="E38" s="19"/>
      <c r="F38" s="20"/>
      <c r="G38" s="37"/>
      <c r="H38" s="22"/>
      <c r="I38" s="23" t="str">
        <f>IF((SUM(I39:I40)&gt;0),SUM(I39:I40),"")</f>
        <v/>
      </c>
    </row>
    <row r="39" spans="1:10" ht="12.75" customHeight="1" x14ac:dyDescent="0.2">
      <c r="A39" s="80">
        <v>39</v>
      </c>
      <c r="B39" s="24" t="s">
        <v>820</v>
      </c>
      <c r="C39" s="85" t="str">
        <f>IF(C1152&lt;&gt;"",C1152,"")</f>
        <v>NN sestav =9032 +OE.RD902</v>
      </c>
      <c r="D39" s="85"/>
      <c r="E39" s="25"/>
      <c r="F39" s="26">
        <f>IF(F1152&lt;&gt;"",F1152,"")</f>
        <v>1</v>
      </c>
      <c r="G39" s="27" t="str">
        <f>IF(G1152&lt;&gt;"",G1152,"")</f>
        <v>kompl.</v>
      </c>
      <c r="H39" s="28" t="str">
        <f>IF(H1152&lt;&gt;"",H1152,"")</f>
        <v/>
      </c>
      <c r="I39" s="28" t="str">
        <f>IF((H39&lt;&gt;""),$F39*H39,"")</f>
        <v/>
      </c>
    </row>
    <row r="40" spans="1:10" ht="12.75" customHeight="1" thickBot="1" x14ac:dyDescent="0.25">
      <c r="A40" s="80">
        <v>40</v>
      </c>
      <c r="B40" s="12" t="s">
        <v>825</v>
      </c>
      <c r="C40" s="89" t="str">
        <f>IF(C1167&lt;&gt;"",C1167,"")</f>
        <v>Meritve porabe električne energije =9032 +OE.RD902</v>
      </c>
      <c r="D40" s="89"/>
      <c r="E40" s="8"/>
      <c r="F40" s="34">
        <f>IF(F1167&lt;&gt;"",F1167,"")</f>
        <v>1</v>
      </c>
      <c r="G40" s="35" t="str">
        <f>IF(G1167&lt;&gt;"",G1167,"")</f>
        <v>kompl.</v>
      </c>
      <c r="H40" s="36" t="str">
        <f>IF(H1167&lt;&gt;"",H1167,"")</f>
        <v/>
      </c>
      <c r="I40" s="36" t="str">
        <f>IF((H40&lt;&gt;""),$F40*H40,"")</f>
        <v/>
      </c>
    </row>
    <row r="41" spans="1:10" ht="21" thickTop="1" x14ac:dyDescent="0.2">
      <c r="A41" s="80">
        <v>41</v>
      </c>
      <c r="B41" s="38"/>
      <c r="C41" s="90" t="s">
        <v>448</v>
      </c>
      <c r="D41" s="90"/>
      <c r="E41" s="39"/>
      <c r="F41" s="40"/>
      <c r="G41" s="41"/>
      <c r="H41" s="42"/>
      <c r="I41" s="42">
        <f>SUM(I38,I32,I26,I24,I22,I17,I12)</f>
        <v>0</v>
      </c>
    </row>
    <row r="42" spans="1:10" ht="30.75" thickBot="1" x14ac:dyDescent="0.25">
      <c r="A42" s="80">
        <v>42</v>
      </c>
      <c r="B42" s="43"/>
      <c r="C42" s="91" t="s">
        <v>449</v>
      </c>
      <c r="D42" s="91"/>
      <c r="E42" s="44"/>
      <c r="F42" s="45">
        <v>3</v>
      </c>
      <c r="G42" s="46" t="s">
        <v>450</v>
      </c>
      <c r="H42" s="47"/>
      <c r="I42" s="47">
        <f>I41*F42/100</f>
        <v>0</v>
      </c>
    </row>
    <row r="43" spans="1:10" ht="21" thickTop="1" x14ac:dyDescent="0.2">
      <c r="A43" s="80">
        <v>43</v>
      </c>
      <c r="B43" s="38"/>
      <c r="C43" s="90" t="s">
        <v>451</v>
      </c>
      <c r="D43" s="90"/>
      <c r="E43" s="39"/>
      <c r="F43" s="40"/>
      <c r="G43" s="41"/>
      <c r="H43" s="42"/>
      <c r="I43" s="42">
        <f>I41+I42</f>
        <v>0</v>
      </c>
    </row>
    <row r="44" spans="1:10" x14ac:dyDescent="0.2">
      <c r="A44" s="80">
        <v>44</v>
      </c>
      <c r="D44" s="3"/>
    </row>
    <row r="45" spans="1:10" ht="22.5" x14ac:dyDescent="0.2">
      <c r="A45" s="80">
        <v>45</v>
      </c>
      <c r="B45" s="13" t="s">
        <v>443</v>
      </c>
      <c r="C45" s="13" t="s">
        <v>452</v>
      </c>
      <c r="D45" s="14" t="s">
        <v>0</v>
      </c>
      <c r="E45" s="15" t="s">
        <v>453</v>
      </c>
      <c r="F45" s="16" t="s">
        <v>444</v>
      </c>
      <c r="G45" s="13" t="s">
        <v>445</v>
      </c>
      <c r="H45" s="17" t="s">
        <v>446</v>
      </c>
      <c r="I45" s="17" t="s">
        <v>447</v>
      </c>
    </row>
    <row r="46" spans="1:10" ht="6" customHeight="1" thickBot="1" x14ac:dyDescent="0.25">
      <c r="A46" s="80">
        <v>46</v>
      </c>
    </row>
    <row r="47" spans="1:10" ht="15" customHeight="1" thickBot="1" x14ac:dyDescent="0.3">
      <c r="A47" s="80">
        <v>47</v>
      </c>
      <c r="B47" s="48">
        <v>1</v>
      </c>
      <c r="C47" s="81" t="s">
        <v>5</v>
      </c>
      <c r="D47" s="81"/>
      <c r="E47" s="19"/>
      <c r="F47" s="20"/>
      <c r="G47" s="21"/>
      <c r="H47" s="22"/>
      <c r="I47" s="23"/>
      <c r="J47" s="79" t="s">
        <v>946</v>
      </c>
    </row>
    <row r="48" spans="1:10" ht="8.1" customHeight="1" x14ac:dyDescent="0.2">
      <c r="A48" s="80">
        <v>48</v>
      </c>
    </row>
    <row r="49" spans="1:10" ht="12.75" customHeight="1" thickBot="1" x14ac:dyDescent="0.25">
      <c r="A49" s="80">
        <v>49</v>
      </c>
      <c r="B49" s="49" t="s">
        <v>478</v>
      </c>
      <c r="C49" s="84" t="s">
        <v>6</v>
      </c>
      <c r="D49" s="84"/>
      <c r="E49" s="50"/>
      <c r="F49" s="51">
        <v>1</v>
      </c>
      <c r="G49" s="52" t="s">
        <v>7</v>
      </c>
      <c r="H49" s="53" t="str">
        <f>IF((SUM(I51:I56)&gt;0),SUM(I51:I56),"")</f>
        <v/>
      </c>
      <c r="I49" s="53" t="str">
        <f>IF(H49&lt;&gt;"",$F49*H49,"")</f>
        <v/>
      </c>
      <c r="J49" s="79" t="s">
        <v>946</v>
      </c>
    </row>
    <row r="50" spans="1:10" ht="8.1" customHeight="1" thickTop="1" x14ac:dyDescent="0.2">
      <c r="A50" s="80">
        <v>50</v>
      </c>
    </row>
    <row r="51" spans="1:10" ht="96" x14ac:dyDescent="0.2">
      <c r="A51" s="80">
        <v>51</v>
      </c>
      <c r="B51" s="54" t="s">
        <v>479</v>
      </c>
      <c r="C51" s="54"/>
      <c r="D51" s="55" t="s">
        <v>940</v>
      </c>
      <c r="E51" s="56" t="s">
        <v>480</v>
      </c>
      <c r="F51" s="57">
        <v>1</v>
      </c>
      <c r="G51" s="54" t="s">
        <v>7</v>
      </c>
      <c r="H51" s="58"/>
      <c r="I51" s="59" t="str">
        <f>IF(H51&lt;&gt;"",$F51*H51,"")</f>
        <v/>
      </c>
    </row>
    <row r="52" spans="1:10" ht="8.1" customHeight="1" x14ac:dyDescent="0.2">
      <c r="A52" s="80">
        <v>52</v>
      </c>
    </row>
    <row r="53" spans="1:10" ht="96" x14ac:dyDescent="0.2">
      <c r="A53" s="80">
        <v>53</v>
      </c>
      <c r="B53" s="54" t="s">
        <v>481</v>
      </c>
      <c r="C53" s="54"/>
      <c r="D53" s="55" t="s">
        <v>917</v>
      </c>
      <c r="E53" s="56" t="s">
        <v>480</v>
      </c>
      <c r="F53" s="57">
        <v>1</v>
      </c>
      <c r="G53" s="54" t="s">
        <v>7</v>
      </c>
      <c r="H53" s="58"/>
      <c r="I53" s="59" t="str">
        <f>IF(H53&lt;&gt;"",$F53*H53,"")</f>
        <v/>
      </c>
    </row>
    <row r="54" spans="1:10" ht="8.1" customHeight="1" x14ac:dyDescent="0.2">
      <c r="A54" s="80">
        <v>54</v>
      </c>
    </row>
    <row r="55" spans="1:10" ht="84" x14ac:dyDescent="0.2">
      <c r="A55" s="80">
        <v>55</v>
      </c>
      <c r="B55" s="54" t="s">
        <v>482</v>
      </c>
      <c r="C55" s="54"/>
      <c r="D55" s="55" t="s">
        <v>918</v>
      </c>
      <c r="E55" s="56" t="s">
        <v>480</v>
      </c>
      <c r="F55" s="57">
        <v>1</v>
      </c>
      <c r="G55" s="54" t="s">
        <v>7</v>
      </c>
      <c r="H55" s="58"/>
      <c r="I55" s="59" t="str">
        <f>IF(H55&lt;&gt;"",$F55*H55,"")</f>
        <v/>
      </c>
    </row>
    <row r="56" spans="1:10" ht="8.1" customHeight="1" x14ac:dyDescent="0.2">
      <c r="A56" s="80">
        <v>56</v>
      </c>
    </row>
    <row r="57" spans="1:10" ht="12.75" customHeight="1" thickBot="1" x14ac:dyDescent="0.25">
      <c r="A57" s="80">
        <v>57</v>
      </c>
      <c r="B57" s="49" t="s">
        <v>483</v>
      </c>
      <c r="C57" s="84" t="s">
        <v>8</v>
      </c>
      <c r="D57" s="84"/>
      <c r="E57" s="50"/>
      <c r="F57" s="51">
        <v>1</v>
      </c>
      <c r="G57" s="52" t="s">
        <v>7</v>
      </c>
      <c r="H57" s="53" t="str">
        <f>IF((SUM(I60:I173)&gt;0),SUM(I60:I173),"")</f>
        <v/>
      </c>
      <c r="I57" s="53" t="str">
        <f>IF(H57&lt;&gt;"",$F57*H57,"")</f>
        <v/>
      </c>
      <c r="J57" s="79" t="s">
        <v>946</v>
      </c>
    </row>
    <row r="58" spans="1:10" ht="12" customHeight="1" thickTop="1" x14ac:dyDescent="0.2">
      <c r="A58" s="80">
        <v>58</v>
      </c>
      <c r="C58" s="83" t="s">
        <v>9</v>
      </c>
      <c r="D58" s="83"/>
    </row>
    <row r="59" spans="1:10" ht="8.1" customHeight="1" x14ac:dyDescent="0.2">
      <c r="A59" s="80">
        <v>59</v>
      </c>
    </row>
    <row r="60" spans="1:10" ht="48" x14ac:dyDescent="0.2">
      <c r="A60" s="80">
        <v>60</v>
      </c>
      <c r="B60" s="54" t="s">
        <v>484</v>
      </c>
      <c r="C60" s="54" t="s">
        <v>10</v>
      </c>
      <c r="D60" s="55" t="s">
        <v>919</v>
      </c>
      <c r="E60" s="56" t="s">
        <v>480</v>
      </c>
      <c r="F60" s="57">
        <v>1</v>
      </c>
      <c r="G60" s="54" t="s">
        <v>7</v>
      </c>
      <c r="H60" s="58"/>
      <c r="I60" s="59" t="str">
        <f>IF(H60&lt;&gt;"",$F60*H60,"")</f>
        <v/>
      </c>
    </row>
    <row r="61" spans="1:10" ht="8.1" customHeight="1" x14ac:dyDescent="0.2">
      <c r="A61" s="80">
        <v>61</v>
      </c>
    </row>
    <row r="62" spans="1:10" ht="60" x14ac:dyDescent="0.2">
      <c r="A62" s="80">
        <v>62</v>
      </c>
      <c r="B62" s="60" t="s">
        <v>485</v>
      </c>
      <c r="C62" s="60" t="s">
        <v>10</v>
      </c>
      <c r="D62" s="61" t="s">
        <v>846</v>
      </c>
      <c r="E62" s="62" t="s">
        <v>480</v>
      </c>
      <c r="F62" s="63">
        <v>1</v>
      </c>
      <c r="G62" s="60" t="s">
        <v>7</v>
      </c>
      <c r="H62" s="64"/>
      <c r="I62" s="65" t="str">
        <f>IF(H62&lt;&gt;"",$F62*H62,"")</f>
        <v/>
      </c>
    </row>
    <row r="63" spans="1:10" ht="156" x14ac:dyDescent="0.2">
      <c r="A63" s="80">
        <v>63</v>
      </c>
      <c r="B63" s="66"/>
      <c r="C63" s="67"/>
      <c r="D63" s="76" t="s">
        <v>454</v>
      </c>
      <c r="E63" s="68"/>
      <c r="F63" s="69"/>
      <c r="G63" s="66"/>
      <c r="H63" s="70"/>
      <c r="I63" s="70"/>
    </row>
    <row r="64" spans="1:10" ht="108" x14ac:dyDescent="0.2">
      <c r="A64" s="80">
        <v>64</v>
      </c>
      <c r="B64" s="66"/>
      <c r="C64" s="67"/>
      <c r="D64" s="76" t="s">
        <v>455</v>
      </c>
      <c r="E64" s="68"/>
      <c r="F64" s="69"/>
      <c r="G64" s="66"/>
      <c r="H64" s="70"/>
      <c r="I64" s="70"/>
    </row>
    <row r="65" spans="1:9" ht="60" x14ac:dyDescent="0.2">
      <c r="A65" s="80">
        <v>65</v>
      </c>
      <c r="B65" s="66"/>
      <c r="C65" s="67" t="s">
        <v>12</v>
      </c>
      <c r="D65" s="76" t="s">
        <v>456</v>
      </c>
      <c r="E65" s="68"/>
      <c r="F65" s="69"/>
      <c r="G65" s="66"/>
      <c r="H65" s="70"/>
      <c r="I65" s="70"/>
    </row>
    <row r="66" spans="1:9" ht="24" x14ac:dyDescent="0.2">
      <c r="A66" s="80">
        <v>66</v>
      </c>
      <c r="B66" s="66"/>
      <c r="C66" s="67" t="s">
        <v>12</v>
      </c>
      <c r="D66" s="76" t="s">
        <v>13</v>
      </c>
      <c r="E66" s="68"/>
      <c r="F66" s="69"/>
      <c r="G66" s="66"/>
      <c r="H66" s="70"/>
      <c r="I66" s="70"/>
    </row>
    <row r="67" spans="1:9" ht="24" x14ac:dyDescent="0.2">
      <c r="A67" s="80">
        <v>67</v>
      </c>
      <c r="B67" s="66"/>
      <c r="C67" s="67" t="s">
        <v>14</v>
      </c>
      <c r="D67" s="76" t="s">
        <v>15</v>
      </c>
      <c r="E67" s="68"/>
      <c r="F67" s="69"/>
      <c r="G67" s="66"/>
      <c r="H67" s="70"/>
      <c r="I67" s="70"/>
    </row>
    <row r="68" spans="1:9" ht="24" x14ac:dyDescent="0.2">
      <c r="A68" s="80">
        <v>68</v>
      </c>
      <c r="B68" s="66"/>
      <c r="C68" s="67" t="s">
        <v>16</v>
      </c>
      <c r="D68" s="76" t="s">
        <v>17</v>
      </c>
      <c r="E68" s="68"/>
      <c r="F68" s="69"/>
      <c r="G68" s="66"/>
      <c r="H68" s="70"/>
      <c r="I68" s="70"/>
    </row>
    <row r="69" spans="1:9" ht="36" x14ac:dyDescent="0.2">
      <c r="A69" s="80">
        <v>69</v>
      </c>
      <c r="B69" s="54"/>
      <c r="C69" s="54"/>
      <c r="D69" s="78" t="s">
        <v>486</v>
      </c>
      <c r="E69" s="56" t="s">
        <v>480</v>
      </c>
      <c r="F69" s="57"/>
      <c r="G69" s="54"/>
      <c r="H69" s="59"/>
      <c r="I69" s="59"/>
    </row>
    <row r="70" spans="1:9" ht="8.1" customHeight="1" x14ac:dyDescent="0.2">
      <c r="A70" s="80">
        <v>70</v>
      </c>
    </row>
    <row r="71" spans="1:9" ht="108" x14ac:dyDescent="0.2">
      <c r="A71" s="80">
        <v>71</v>
      </c>
      <c r="B71" s="60" t="s">
        <v>487</v>
      </c>
      <c r="C71" s="60" t="s">
        <v>18</v>
      </c>
      <c r="D71" s="61" t="s">
        <v>457</v>
      </c>
      <c r="E71" s="62" t="s">
        <v>480</v>
      </c>
      <c r="F71" s="63">
        <v>1</v>
      </c>
      <c r="G71" s="60" t="s">
        <v>11</v>
      </c>
      <c r="H71" s="64"/>
      <c r="I71" s="65" t="str">
        <f>IF(H71&lt;&gt;"",$F71*H71,"")</f>
        <v/>
      </c>
    </row>
    <row r="72" spans="1:9" ht="36" x14ac:dyDescent="0.2">
      <c r="A72" s="80">
        <v>72</v>
      </c>
      <c r="B72" s="54"/>
      <c r="C72" s="54"/>
      <c r="D72" s="78" t="s">
        <v>486</v>
      </c>
      <c r="E72" s="56" t="s">
        <v>480</v>
      </c>
      <c r="F72" s="57"/>
      <c r="G72" s="54"/>
      <c r="H72" s="59"/>
      <c r="I72" s="59"/>
    </row>
    <row r="73" spans="1:9" ht="8.1" customHeight="1" x14ac:dyDescent="0.2">
      <c r="A73" s="80">
        <v>73</v>
      </c>
    </row>
    <row r="74" spans="1:9" ht="48" x14ac:dyDescent="0.2">
      <c r="A74" s="80">
        <v>74</v>
      </c>
      <c r="B74" s="60" t="s">
        <v>488</v>
      </c>
      <c r="C74" s="60" t="s">
        <v>19</v>
      </c>
      <c r="D74" s="61" t="s">
        <v>847</v>
      </c>
      <c r="E74" s="62" t="s">
        <v>480</v>
      </c>
      <c r="F74" s="63">
        <v>1</v>
      </c>
      <c r="G74" s="60" t="s">
        <v>7</v>
      </c>
      <c r="H74" s="64"/>
      <c r="I74" s="65" t="str">
        <f>IF(H74&lt;&gt;"",$F74*H74,"")</f>
        <v/>
      </c>
    </row>
    <row r="75" spans="1:9" ht="60" x14ac:dyDescent="0.2">
      <c r="A75" s="80">
        <v>75</v>
      </c>
      <c r="B75" s="66"/>
      <c r="C75" s="67" t="s">
        <v>20</v>
      </c>
      <c r="D75" s="76" t="s">
        <v>456</v>
      </c>
      <c r="E75" s="68"/>
      <c r="F75" s="69"/>
      <c r="G75" s="66"/>
      <c r="H75" s="70"/>
      <c r="I75" s="70"/>
    </row>
    <row r="76" spans="1:9" ht="24" x14ac:dyDescent="0.2">
      <c r="A76" s="80">
        <v>76</v>
      </c>
      <c r="B76" s="66"/>
      <c r="C76" s="67" t="s">
        <v>21</v>
      </c>
      <c r="D76" s="76" t="s">
        <v>22</v>
      </c>
      <c r="E76" s="68"/>
      <c r="F76" s="69"/>
      <c r="G76" s="66"/>
      <c r="H76" s="70"/>
      <c r="I76" s="70"/>
    </row>
    <row r="77" spans="1:9" ht="36" x14ac:dyDescent="0.2">
      <c r="A77" s="80">
        <v>77</v>
      </c>
      <c r="B77" s="54"/>
      <c r="C77" s="54"/>
      <c r="D77" s="78" t="s">
        <v>486</v>
      </c>
      <c r="E77" s="56" t="s">
        <v>480</v>
      </c>
      <c r="F77" s="57"/>
      <c r="G77" s="54"/>
      <c r="H77" s="59"/>
      <c r="I77" s="59"/>
    </row>
    <row r="78" spans="1:9" ht="8.1" customHeight="1" x14ac:dyDescent="0.2">
      <c r="A78" s="80">
        <v>78</v>
      </c>
    </row>
    <row r="79" spans="1:9" ht="48" x14ac:dyDescent="0.2">
      <c r="A79" s="80">
        <v>79</v>
      </c>
      <c r="B79" s="60" t="s">
        <v>489</v>
      </c>
      <c r="C79" s="60" t="s">
        <v>23</v>
      </c>
      <c r="D79" s="61" t="s">
        <v>848</v>
      </c>
      <c r="E79" s="62" t="s">
        <v>480</v>
      </c>
      <c r="F79" s="63">
        <v>1</v>
      </c>
      <c r="G79" s="60" t="s">
        <v>7</v>
      </c>
      <c r="H79" s="64"/>
      <c r="I79" s="65" t="str">
        <f>IF(H79&lt;&gt;"",$F79*H79,"")</f>
        <v/>
      </c>
    </row>
    <row r="80" spans="1:9" ht="60" x14ac:dyDescent="0.2">
      <c r="A80" s="80">
        <v>80</v>
      </c>
      <c r="B80" s="66"/>
      <c r="C80" s="67" t="s">
        <v>24</v>
      </c>
      <c r="D80" s="76" t="s">
        <v>456</v>
      </c>
      <c r="E80" s="68"/>
      <c r="F80" s="69"/>
      <c r="G80" s="66"/>
      <c r="H80" s="70"/>
      <c r="I80" s="70"/>
    </row>
    <row r="81" spans="1:9" ht="24" x14ac:dyDescent="0.2">
      <c r="A81" s="80">
        <v>81</v>
      </c>
      <c r="B81" s="66"/>
      <c r="C81" s="67" t="s">
        <v>25</v>
      </c>
      <c r="D81" s="76" t="s">
        <v>26</v>
      </c>
      <c r="E81" s="68"/>
      <c r="F81" s="69"/>
      <c r="G81" s="66"/>
      <c r="H81" s="70"/>
      <c r="I81" s="70"/>
    </row>
    <row r="82" spans="1:9" ht="36" x14ac:dyDescent="0.2">
      <c r="A82" s="80">
        <v>82</v>
      </c>
      <c r="B82" s="54"/>
      <c r="C82" s="54"/>
      <c r="D82" s="78" t="s">
        <v>486</v>
      </c>
      <c r="E82" s="56" t="s">
        <v>480</v>
      </c>
      <c r="F82" s="57"/>
      <c r="G82" s="54"/>
      <c r="H82" s="59"/>
      <c r="I82" s="59"/>
    </row>
    <row r="83" spans="1:9" ht="8.1" customHeight="1" x14ac:dyDescent="0.2">
      <c r="A83" s="80">
        <v>83</v>
      </c>
    </row>
    <row r="84" spans="1:9" ht="48" x14ac:dyDescent="0.2">
      <c r="A84" s="80">
        <v>84</v>
      </c>
      <c r="B84" s="60" t="s">
        <v>490</v>
      </c>
      <c r="C84" s="60" t="s">
        <v>27</v>
      </c>
      <c r="D84" s="61" t="s">
        <v>849</v>
      </c>
      <c r="E84" s="62" t="s">
        <v>480</v>
      </c>
      <c r="F84" s="63">
        <v>1</v>
      </c>
      <c r="G84" s="60" t="s">
        <v>7</v>
      </c>
      <c r="H84" s="64"/>
      <c r="I84" s="65" t="str">
        <f>IF(H84&lt;&gt;"",$F84*H84,"")</f>
        <v/>
      </c>
    </row>
    <row r="85" spans="1:9" ht="60" x14ac:dyDescent="0.2">
      <c r="A85" s="80">
        <v>85</v>
      </c>
      <c r="B85" s="66"/>
      <c r="C85" s="67" t="s">
        <v>28</v>
      </c>
      <c r="D85" s="76" t="s">
        <v>456</v>
      </c>
      <c r="E85" s="68"/>
      <c r="F85" s="69"/>
      <c r="G85" s="66"/>
      <c r="H85" s="70"/>
      <c r="I85" s="70"/>
    </row>
    <row r="86" spans="1:9" ht="24" x14ac:dyDescent="0.2">
      <c r="A86" s="80">
        <v>86</v>
      </c>
      <c r="B86" s="66"/>
      <c r="C86" s="67" t="s">
        <v>29</v>
      </c>
      <c r="D86" s="76" t="s">
        <v>22</v>
      </c>
      <c r="E86" s="68"/>
      <c r="F86" s="69"/>
      <c r="G86" s="66"/>
      <c r="H86" s="70"/>
      <c r="I86" s="70"/>
    </row>
    <row r="87" spans="1:9" ht="36" x14ac:dyDescent="0.2">
      <c r="A87" s="80">
        <v>87</v>
      </c>
      <c r="B87" s="54"/>
      <c r="C87" s="54"/>
      <c r="D87" s="78" t="s">
        <v>486</v>
      </c>
      <c r="E87" s="56" t="s">
        <v>480</v>
      </c>
      <c r="F87" s="57"/>
      <c r="G87" s="54"/>
      <c r="H87" s="59"/>
      <c r="I87" s="59"/>
    </row>
    <row r="88" spans="1:9" ht="8.1" customHeight="1" x14ac:dyDescent="0.2">
      <c r="A88" s="80">
        <v>88</v>
      </c>
    </row>
    <row r="89" spans="1:9" ht="48" x14ac:dyDescent="0.2">
      <c r="A89" s="80">
        <v>89</v>
      </c>
      <c r="B89" s="60" t="s">
        <v>491</v>
      </c>
      <c r="C89" s="60" t="s">
        <v>30</v>
      </c>
      <c r="D89" s="61" t="s">
        <v>850</v>
      </c>
      <c r="E89" s="62" t="s">
        <v>480</v>
      </c>
      <c r="F89" s="63">
        <v>1</v>
      </c>
      <c r="G89" s="60" t="s">
        <v>7</v>
      </c>
      <c r="H89" s="64"/>
      <c r="I89" s="65" t="str">
        <f>IF(H89&lt;&gt;"",$F89*H89,"")</f>
        <v/>
      </c>
    </row>
    <row r="90" spans="1:9" ht="60" x14ac:dyDescent="0.2">
      <c r="A90" s="80">
        <v>90</v>
      </c>
      <c r="B90" s="66"/>
      <c r="C90" s="67" t="s">
        <v>31</v>
      </c>
      <c r="D90" s="76" t="s">
        <v>456</v>
      </c>
      <c r="E90" s="68"/>
      <c r="F90" s="69"/>
      <c r="G90" s="66"/>
      <c r="H90" s="70"/>
      <c r="I90" s="70"/>
    </row>
    <row r="91" spans="1:9" ht="24" x14ac:dyDescent="0.2">
      <c r="A91" s="80">
        <v>91</v>
      </c>
      <c r="B91" s="66"/>
      <c r="C91" s="67" t="s">
        <v>32</v>
      </c>
      <c r="D91" s="76" t="s">
        <v>33</v>
      </c>
      <c r="E91" s="68"/>
      <c r="F91" s="69"/>
      <c r="G91" s="66"/>
      <c r="H91" s="70"/>
      <c r="I91" s="70"/>
    </row>
    <row r="92" spans="1:9" ht="24" x14ac:dyDescent="0.2">
      <c r="A92" s="80">
        <v>92</v>
      </c>
      <c r="B92" s="66"/>
      <c r="C92" s="67" t="s">
        <v>34</v>
      </c>
      <c r="D92" s="76" t="s">
        <v>35</v>
      </c>
      <c r="E92" s="68"/>
      <c r="F92" s="69"/>
      <c r="G92" s="66"/>
      <c r="H92" s="70"/>
      <c r="I92" s="70"/>
    </row>
    <row r="93" spans="1:9" ht="36" x14ac:dyDescent="0.2">
      <c r="A93" s="80">
        <v>93</v>
      </c>
      <c r="B93" s="54"/>
      <c r="C93" s="54"/>
      <c r="D93" s="78" t="s">
        <v>486</v>
      </c>
      <c r="E93" s="56" t="s">
        <v>480</v>
      </c>
      <c r="F93" s="57"/>
      <c r="G93" s="54"/>
      <c r="H93" s="59"/>
      <c r="I93" s="59"/>
    </row>
    <row r="94" spans="1:9" ht="8.1" customHeight="1" x14ac:dyDescent="0.2">
      <c r="A94" s="80">
        <v>94</v>
      </c>
    </row>
    <row r="95" spans="1:9" ht="48" x14ac:dyDescent="0.2">
      <c r="A95" s="80">
        <v>95</v>
      </c>
      <c r="B95" s="60" t="s">
        <v>492</v>
      </c>
      <c r="C95" s="60" t="s">
        <v>36</v>
      </c>
      <c r="D95" s="61" t="s">
        <v>851</v>
      </c>
      <c r="E95" s="62" t="s">
        <v>480</v>
      </c>
      <c r="F95" s="63">
        <v>1</v>
      </c>
      <c r="G95" s="60" t="s">
        <v>7</v>
      </c>
      <c r="H95" s="64"/>
      <c r="I95" s="65" t="str">
        <f>IF(H95&lt;&gt;"",$F95*H95,"")</f>
        <v/>
      </c>
    </row>
    <row r="96" spans="1:9" ht="60" x14ac:dyDescent="0.2">
      <c r="A96" s="80">
        <v>96</v>
      </c>
      <c r="B96" s="66"/>
      <c r="C96" s="67" t="s">
        <v>37</v>
      </c>
      <c r="D96" s="76" t="s">
        <v>456</v>
      </c>
      <c r="E96" s="68"/>
      <c r="F96" s="69"/>
      <c r="G96" s="66"/>
      <c r="H96" s="70"/>
      <c r="I96" s="70"/>
    </row>
    <row r="97" spans="1:9" ht="24" x14ac:dyDescent="0.2">
      <c r="A97" s="80">
        <v>97</v>
      </c>
      <c r="B97" s="66"/>
      <c r="C97" s="67" t="s">
        <v>38</v>
      </c>
      <c r="D97" s="76" t="s">
        <v>33</v>
      </c>
      <c r="E97" s="68"/>
      <c r="F97" s="69"/>
      <c r="G97" s="66"/>
      <c r="H97" s="70"/>
      <c r="I97" s="70"/>
    </row>
    <row r="98" spans="1:9" ht="24" x14ac:dyDescent="0.2">
      <c r="A98" s="80">
        <v>98</v>
      </c>
      <c r="B98" s="66"/>
      <c r="C98" s="67" t="s">
        <v>39</v>
      </c>
      <c r="D98" s="76" t="s">
        <v>35</v>
      </c>
      <c r="E98" s="68"/>
      <c r="F98" s="69"/>
      <c r="G98" s="66"/>
      <c r="H98" s="70"/>
      <c r="I98" s="70"/>
    </row>
    <row r="99" spans="1:9" ht="36" x14ac:dyDescent="0.2">
      <c r="A99" s="80">
        <v>99</v>
      </c>
      <c r="B99" s="54"/>
      <c r="C99" s="54"/>
      <c r="D99" s="78" t="s">
        <v>486</v>
      </c>
      <c r="E99" s="56" t="s">
        <v>480</v>
      </c>
      <c r="F99" s="57"/>
      <c r="G99" s="54"/>
      <c r="H99" s="59"/>
      <c r="I99" s="59"/>
    </row>
    <row r="100" spans="1:9" ht="8.1" customHeight="1" x14ac:dyDescent="0.2">
      <c r="A100" s="80">
        <v>100</v>
      </c>
    </row>
    <row r="101" spans="1:9" ht="48" x14ac:dyDescent="0.2">
      <c r="A101" s="80">
        <v>101</v>
      </c>
      <c r="B101" s="60" t="s">
        <v>493</v>
      </c>
      <c r="C101" s="60" t="s">
        <v>40</v>
      </c>
      <c r="D101" s="61" t="s">
        <v>852</v>
      </c>
      <c r="E101" s="62" t="s">
        <v>480</v>
      </c>
      <c r="F101" s="63">
        <v>1</v>
      </c>
      <c r="G101" s="60" t="s">
        <v>7</v>
      </c>
      <c r="H101" s="64"/>
      <c r="I101" s="65" t="str">
        <f>IF(H101&lt;&gt;"",$F101*H101,"")</f>
        <v/>
      </c>
    </row>
    <row r="102" spans="1:9" ht="60" x14ac:dyDescent="0.2">
      <c r="A102" s="80">
        <v>102</v>
      </c>
      <c r="B102" s="66"/>
      <c r="C102" s="67" t="s">
        <v>41</v>
      </c>
      <c r="D102" s="76" t="s">
        <v>456</v>
      </c>
      <c r="E102" s="68"/>
      <c r="F102" s="69"/>
      <c r="G102" s="66"/>
      <c r="H102" s="70"/>
      <c r="I102" s="70"/>
    </row>
    <row r="103" spans="1:9" ht="24" x14ac:dyDescent="0.2">
      <c r="A103" s="80">
        <v>103</v>
      </c>
      <c r="B103" s="66"/>
      <c r="C103" s="67" t="s">
        <v>42</v>
      </c>
      <c r="D103" s="76" t="s">
        <v>22</v>
      </c>
      <c r="E103" s="68"/>
      <c r="F103" s="69"/>
      <c r="G103" s="66"/>
      <c r="H103" s="70"/>
      <c r="I103" s="70"/>
    </row>
    <row r="104" spans="1:9" ht="36" x14ac:dyDescent="0.2">
      <c r="A104" s="80">
        <v>104</v>
      </c>
      <c r="B104" s="54"/>
      <c r="C104" s="54"/>
      <c r="D104" s="78" t="s">
        <v>486</v>
      </c>
      <c r="E104" s="56" t="s">
        <v>480</v>
      </c>
      <c r="F104" s="57"/>
      <c r="G104" s="54"/>
      <c r="H104" s="59"/>
      <c r="I104" s="59"/>
    </row>
    <row r="105" spans="1:9" ht="8.1" customHeight="1" x14ac:dyDescent="0.2">
      <c r="A105" s="80">
        <v>105</v>
      </c>
    </row>
    <row r="106" spans="1:9" ht="48" x14ac:dyDescent="0.2">
      <c r="A106" s="80">
        <v>106</v>
      </c>
      <c r="B106" s="60" t="s">
        <v>494</v>
      </c>
      <c r="C106" s="60" t="s">
        <v>43</v>
      </c>
      <c r="D106" s="61" t="s">
        <v>853</v>
      </c>
      <c r="E106" s="62" t="s">
        <v>480</v>
      </c>
      <c r="F106" s="63">
        <v>1</v>
      </c>
      <c r="G106" s="60" t="s">
        <v>7</v>
      </c>
      <c r="H106" s="64"/>
      <c r="I106" s="65" t="str">
        <f>IF(H106&lt;&gt;"",$F106*H106,"")</f>
        <v/>
      </c>
    </row>
    <row r="107" spans="1:9" ht="60" x14ac:dyDescent="0.2">
      <c r="A107" s="80">
        <v>107</v>
      </c>
      <c r="B107" s="66"/>
      <c r="C107" s="67" t="s">
        <v>44</v>
      </c>
      <c r="D107" s="76" t="s">
        <v>456</v>
      </c>
      <c r="E107" s="68"/>
      <c r="F107" s="69"/>
      <c r="G107" s="66"/>
      <c r="H107" s="70"/>
      <c r="I107" s="70"/>
    </row>
    <row r="108" spans="1:9" ht="24" x14ac:dyDescent="0.2">
      <c r="A108" s="80">
        <v>108</v>
      </c>
      <c r="B108" s="66"/>
      <c r="C108" s="67" t="s">
        <v>45</v>
      </c>
      <c r="D108" s="76" t="s">
        <v>22</v>
      </c>
      <c r="E108" s="68"/>
      <c r="F108" s="69"/>
      <c r="G108" s="66"/>
      <c r="H108" s="70"/>
      <c r="I108" s="70"/>
    </row>
    <row r="109" spans="1:9" ht="36" x14ac:dyDescent="0.2">
      <c r="A109" s="80">
        <v>109</v>
      </c>
      <c r="B109" s="54"/>
      <c r="C109" s="54"/>
      <c r="D109" s="78" t="s">
        <v>486</v>
      </c>
      <c r="E109" s="56" t="s">
        <v>480</v>
      </c>
      <c r="F109" s="57"/>
      <c r="G109" s="54"/>
      <c r="H109" s="59"/>
      <c r="I109" s="59"/>
    </row>
    <row r="110" spans="1:9" ht="8.1" customHeight="1" x14ac:dyDescent="0.2">
      <c r="A110" s="80">
        <v>110</v>
      </c>
    </row>
    <row r="111" spans="1:9" ht="48" x14ac:dyDescent="0.2">
      <c r="A111" s="80">
        <v>111</v>
      </c>
      <c r="B111" s="60" t="s">
        <v>495</v>
      </c>
      <c r="C111" s="60" t="s">
        <v>46</v>
      </c>
      <c r="D111" s="61" t="s">
        <v>854</v>
      </c>
      <c r="E111" s="62" t="s">
        <v>480</v>
      </c>
      <c r="F111" s="63">
        <v>1</v>
      </c>
      <c r="G111" s="60" t="s">
        <v>7</v>
      </c>
      <c r="H111" s="64"/>
      <c r="I111" s="65" t="str">
        <f>IF(H111&lt;&gt;"",$F111*H111,"")</f>
        <v/>
      </c>
    </row>
    <row r="112" spans="1:9" ht="60" x14ac:dyDescent="0.2">
      <c r="A112" s="80">
        <v>112</v>
      </c>
      <c r="B112" s="66"/>
      <c r="C112" s="67" t="s">
        <v>47</v>
      </c>
      <c r="D112" s="76" t="s">
        <v>456</v>
      </c>
      <c r="E112" s="68"/>
      <c r="F112" s="69"/>
      <c r="G112" s="66"/>
      <c r="H112" s="70"/>
      <c r="I112" s="70"/>
    </row>
    <row r="113" spans="1:9" ht="24" x14ac:dyDescent="0.2">
      <c r="A113" s="80">
        <v>113</v>
      </c>
      <c r="B113" s="66"/>
      <c r="C113" s="67" t="s">
        <v>48</v>
      </c>
      <c r="D113" s="76" t="s">
        <v>22</v>
      </c>
      <c r="E113" s="68"/>
      <c r="F113" s="69"/>
      <c r="G113" s="66"/>
      <c r="H113" s="70"/>
      <c r="I113" s="70"/>
    </row>
    <row r="114" spans="1:9" ht="36" x14ac:dyDescent="0.2">
      <c r="A114" s="80">
        <v>114</v>
      </c>
      <c r="B114" s="54"/>
      <c r="C114" s="54"/>
      <c r="D114" s="78" t="s">
        <v>486</v>
      </c>
      <c r="E114" s="56" t="s">
        <v>480</v>
      </c>
      <c r="F114" s="57"/>
      <c r="G114" s="54"/>
      <c r="H114" s="59"/>
      <c r="I114" s="59"/>
    </row>
    <row r="115" spans="1:9" ht="8.1" customHeight="1" x14ac:dyDescent="0.2">
      <c r="A115" s="80">
        <v>115</v>
      </c>
    </row>
    <row r="116" spans="1:9" ht="48" x14ac:dyDescent="0.2">
      <c r="A116" s="80">
        <v>116</v>
      </c>
      <c r="B116" s="60" t="s">
        <v>496</v>
      </c>
      <c r="C116" s="60" t="s">
        <v>49</v>
      </c>
      <c r="D116" s="61" t="s">
        <v>855</v>
      </c>
      <c r="E116" s="62" t="s">
        <v>480</v>
      </c>
      <c r="F116" s="63">
        <v>1</v>
      </c>
      <c r="G116" s="60" t="s">
        <v>7</v>
      </c>
      <c r="H116" s="64"/>
      <c r="I116" s="65" t="str">
        <f>IF(H116&lt;&gt;"",$F116*H116,"")</f>
        <v/>
      </c>
    </row>
    <row r="117" spans="1:9" ht="60" x14ac:dyDescent="0.2">
      <c r="A117" s="80">
        <v>117</v>
      </c>
      <c r="B117" s="66"/>
      <c r="C117" s="67" t="s">
        <v>50</v>
      </c>
      <c r="D117" s="76" t="s">
        <v>456</v>
      </c>
      <c r="E117" s="68"/>
      <c r="F117" s="69"/>
      <c r="G117" s="66"/>
      <c r="H117" s="70"/>
      <c r="I117" s="70"/>
    </row>
    <row r="118" spans="1:9" ht="24" x14ac:dyDescent="0.2">
      <c r="A118" s="80">
        <v>118</v>
      </c>
      <c r="B118" s="66"/>
      <c r="C118" s="67" t="s">
        <v>51</v>
      </c>
      <c r="D118" s="76" t="s">
        <v>22</v>
      </c>
      <c r="E118" s="68"/>
      <c r="F118" s="69"/>
      <c r="G118" s="66"/>
      <c r="H118" s="70"/>
      <c r="I118" s="70"/>
    </row>
    <row r="119" spans="1:9" ht="36" x14ac:dyDescent="0.2">
      <c r="A119" s="80">
        <v>119</v>
      </c>
      <c r="B119" s="54"/>
      <c r="C119" s="54"/>
      <c r="D119" s="78" t="s">
        <v>486</v>
      </c>
      <c r="E119" s="56" t="s">
        <v>480</v>
      </c>
      <c r="F119" s="57"/>
      <c r="G119" s="54"/>
      <c r="H119" s="59"/>
      <c r="I119" s="59"/>
    </row>
    <row r="120" spans="1:9" ht="8.1" customHeight="1" x14ac:dyDescent="0.2">
      <c r="A120" s="80">
        <v>120</v>
      </c>
    </row>
    <row r="121" spans="1:9" ht="48" x14ac:dyDescent="0.2">
      <c r="A121" s="80">
        <v>121</v>
      </c>
      <c r="B121" s="60" t="s">
        <v>497</v>
      </c>
      <c r="C121" s="60" t="s">
        <v>52</v>
      </c>
      <c r="D121" s="61" t="s">
        <v>856</v>
      </c>
      <c r="E121" s="62" t="s">
        <v>480</v>
      </c>
      <c r="F121" s="63">
        <v>1</v>
      </c>
      <c r="G121" s="60" t="s">
        <v>7</v>
      </c>
      <c r="H121" s="64"/>
      <c r="I121" s="65" t="str">
        <f>IF(H121&lt;&gt;"",$F121*H121,"")</f>
        <v/>
      </c>
    </row>
    <row r="122" spans="1:9" ht="60" x14ac:dyDescent="0.2">
      <c r="A122" s="80">
        <v>122</v>
      </c>
      <c r="B122" s="66"/>
      <c r="C122" s="67" t="s">
        <v>53</v>
      </c>
      <c r="D122" s="76" t="s">
        <v>456</v>
      </c>
      <c r="E122" s="68"/>
      <c r="F122" s="69"/>
      <c r="G122" s="66"/>
      <c r="H122" s="70"/>
      <c r="I122" s="70"/>
    </row>
    <row r="123" spans="1:9" ht="24" x14ac:dyDescent="0.2">
      <c r="A123" s="80">
        <v>123</v>
      </c>
      <c r="B123" s="66"/>
      <c r="C123" s="67" t="s">
        <v>54</v>
      </c>
      <c r="D123" s="76" t="s">
        <v>33</v>
      </c>
      <c r="E123" s="68"/>
      <c r="F123" s="69"/>
      <c r="G123" s="66"/>
      <c r="H123" s="70"/>
      <c r="I123" s="70"/>
    </row>
    <row r="124" spans="1:9" ht="24" x14ac:dyDescent="0.2">
      <c r="A124" s="80">
        <v>124</v>
      </c>
      <c r="B124" s="66"/>
      <c r="C124" s="67" t="s">
        <v>55</v>
      </c>
      <c r="D124" s="76" t="s">
        <v>35</v>
      </c>
      <c r="E124" s="68"/>
      <c r="F124" s="69"/>
      <c r="G124" s="66"/>
      <c r="H124" s="70"/>
      <c r="I124" s="70"/>
    </row>
    <row r="125" spans="1:9" ht="36" x14ac:dyDescent="0.2">
      <c r="A125" s="80">
        <v>125</v>
      </c>
      <c r="B125" s="54"/>
      <c r="C125" s="54"/>
      <c r="D125" s="78" t="s">
        <v>486</v>
      </c>
      <c r="E125" s="56" t="s">
        <v>480</v>
      </c>
      <c r="F125" s="57"/>
      <c r="G125" s="54"/>
      <c r="H125" s="59"/>
      <c r="I125" s="59"/>
    </row>
    <row r="126" spans="1:9" ht="8.1" customHeight="1" x14ac:dyDescent="0.2">
      <c r="A126" s="80">
        <v>126</v>
      </c>
    </row>
    <row r="127" spans="1:9" ht="48" x14ac:dyDescent="0.2">
      <c r="A127" s="80">
        <v>127</v>
      </c>
      <c r="B127" s="60" t="s">
        <v>498</v>
      </c>
      <c r="C127" s="60" t="s">
        <v>56</v>
      </c>
      <c r="D127" s="61" t="s">
        <v>857</v>
      </c>
      <c r="E127" s="62" t="s">
        <v>480</v>
      </c>
      <c r="F127" s="63">
        <v>1</v>
      </c>
      <c r="G127" s="60" t="s">
        <v>7</v>
      </c>
      <c r="H127" s="64"/>
      <c r="I127" s="65" t="str">
        <f>IF(H127&lt;&gt;"",$F127*H127,"")</f>
        <v/>
      </c>
    </row>
    <row r="128" spans="1:9" ht="60" x14ac:dyDescent="0.2">
      <c r="A128" s="80">
        <v>128</v>
      </c>
      <c r="B128" s="66"/>
      <c r="C128" s="67" t="s">
        <v>57</v>
      </c>
      <c r="D128" s="76" t="s">
        <v>456</v>
      </c>
      <c r="E128" s="68"/>
      <c r="F128" s="69"/>
      <c r="G128" s="66"/>
      <c r="H128" s="70"/>
      <c r="I128" s="70"/>
    </row>
    <row r="129" spans="1:9" ht="24" x14ac:dyDescent="0.2">
      <c r="A129" s="80">
        <v>129</v>
      </c>
      <c r="B129" s="66"/>
      <c r="C129" s="67" t="s">
        <v>58</v>
      </c>
      <c r="D129" s="76" t="s">
        <v>33</v>
      </c>
      <c r="E129" s="68"/>
      <c r="F129" s="69"/>
      <c r="G129" s="66"/>
      <c r="H129" s="70"/>
      <c r="I129" s="70"/>
    </row>
    <row r="130" spans="1:9" ht="24" x14ac:dyDescent="0.2">
      <c r="A130" s="80">
        <v>130</v>
      </c>
      <c r="B130" s="66"/>
      <c r="C130" s="67" t="s">
        <v>59</v>
      </c>
      <c r="D130" s="76" t="s">
        <v>35</v>
      </c>
      <c r="E130" s="68"/>
      <c r="F130" s="69"/>
      <c r="G130" s="66"/>
      <c r="H130" s="70"/>
      <c r="I130" s="70"/>
    </row>
    <row r="131" spans="1:9" ht="36" x14ac:dyDescent="0.2">
      <c r="A131" s="80">
        <v>131</v>
      </c>
      <c r="B131" s="54"/>
      <c r="C131" s="54"/>
      <c r="D131" s="78" t="s">
        <v>486</v>
      </c>
      <c r="E131" s="56" t="s">
        <v>480</v>
      </c>
      <c r="F131" s="57"/>
      <c r="G131" s="54"/>
      <c r="H131" s="59"/>
      <c r="I131" s="59"/>
    </row>
    <row r="132" spans="1:9" ht="8.1" customHeight="1" x14ac:dyDescent="0.2">
      <c r="A132" s="80">
        <v>132</v>
      </c>
    </row>
    <row r="133" spans="1:9" ht="48" x14ac:dyDescent="0.2">
      <c r="A133" s="80">
        <v>133</v>
      </c>
      <c r="B133" s="60" t="s">
        <v>499</v>
      </c>
      <c r="C133" s="60" t="s">
        <v>60</v>
      </c>
      <c r="D133" s="61" t="s">
        <v>858</v>
      </c>
      <c r="E133" s="62" t="s">
        <v>480</v>
      </c>
      <c r="F133" s="63">
        <v>1</v>
      </c>
      <c r="G133" s="60" t="s">
        <v>7</v>
      </c>
      <c r="H133" s="64"/>
      <c r="I133" s="65" t="str">
        <f>IF(H133&lt;&gt;"",$F133*H133,"")</f>
        <v/>
      </c>
    </row>
    <row r="134" spans="1:9" ht="60" x14ac:dyDescent="0.2">
      <c r="A134" s="80">
        <v>134</v>
      </c>
      <c r="B134" s="66"/>
      <c r="C134" s="67" t="s">
        <v>61</v>
      </c>
      <c r="D134" s="76" t="s">
        <v>456</v>
      </c>
      <c r="E134" s="68"/>
      <c r="F134" s="69"/>
      <c r="G134" s="66"/>
      <c r="H134" s="70"/>
      <c r="I134" s="70"/>
    </row>
    <row r="135" spans="1:9" ht="24" x14ac:dyDescent="0.2">
      <c r="A135" s="80">
        <v>135</v>
      </c>
      <c r="B135" s="66"/>
      <c r="C135" s="67" t="s">
        <v>62</v>
      </c>
      <c r="D135" s="76" t="s">
        <v>22</v>
      </c>
      <c r="E135" s="68"/>
      <c r="F135" s="69"/>
      <c r="G135" s="66"/>
      <c r="H135" s="70"/>
      <c r="I135" s="70"/>
    </row>
    <row r="136" spans="1:9" ht="36" x14ac:dyDescent="0.2">
      <c r="A136" s="80">
        <v>136</v>
      </c>
      <c r="B136" s="54"/>
      <c r="C136" s="54"/>
      <c r="D136" s="78" t="s">
        <v>486</v>
      </c>
      <c r="E136" s="56" t="s">
        <v>480</v>
      </c>
      <c r="F136" s="57"/>
      <c r="G136" s="54"/>
      <c r="H136" s="59"/>
      <c r="I136" s="59"/>
    </row>
    <row r="137" spans="1:9" ht="8.1" customHeight="1" x14ac:dyDescent="0.2">
      <c r="A137" s="80">
        <v>137</v>
      </c>
    </row>
    <row r="138" spans="1:9" ht="48" x14ac:dyDescent="0.2">
      <c r="A138" s="80">
        <v>138</v>
      </c>
      <c r="B138" s="60" t="s">
        <v>500</v>
      </c>
      <c r="C138" s="60" t="s">
        <v>63</v>
      </c>
      <c r="D138" s="61" t="s">
        <v>859</v>
      </c>
      <c r="E138" s="62" t="s">
        <v>480</v>
      </c>
      <c r="F138" s="63">
        <v>1</v>
      </c>
      <c r="G138" s="60" t="s">
        <v>7</v>
      </c>
      <c r="H138" s="64"/>
      <c r="I138" s="65" t="str">
        <f>IF(H138&lt;&gt;"",$F138*H138,"")</f>
        <v/>
      </c>
    </row>
    <row r="139" spans="1:9" ht="60" x14ac:dyDescent="0.2">
      <c r="A139" s="80">
        <v>139</v>
      </c>
      <c r="B139" s="66"/>
      <c r="C139" s="67" t="s">
        <v>64</v>
      </c>
      <c r="D139" s="76" t="s">
        <v>456</v>
      </c>
      <c r="E139" s="68"/>
      <c r="F139" s="69"/>
      <c r="G139" s="66"/>
      <c r="H139" s="70"/>
      <c r="I139" s="70"/>
    </row>
    <row r="140" spans="1:9" ht="24" x14ac:dyDescent="0.2">
      <c r="A140" s="80">
        <v>140</v>
      </c>
      <c r="B140" s="66"/>
      <c r="C140" s="67" t="s">
        <v>65</v>
      </c>
      <c r="D140" s="76" t="s">
        <v>22</v>
      </c>
      <c r="E140" s="68"/>
      <c r="F140" s="69"/>
      <c r="G140" s="66"/>
      <c r="H140" s="70"/>
      <c r="I140" s="70"/>
    </row>
    <row r="141" spans="1:9" ht="36" x14ac:dyDescent="0.2">
      <c r="A141" s="80">
        <v>141</v>
      </c>
      <c r="B141" s="54"/>
      <c r="C141" s="54"/>
      <c r="D141" s="78" t="s">
        <v>486</v>
      </c>
      <c r="E141" s="56" t="s">
        <v>480</v>
      </c>
      <c r="F141" s="57"/>
      <c r="G141" s="54"/>
      <c r="H141" s="59"/>
      <c r="I141" s="59"/>
    </row>
    <row r="142" spans="1:9" ht="8.1" customHeight="1" x14ac:dyDescent="0.2">
      <c r="A142" s="80">
        <v>142</v>
      </c>
    </row>
    <row r="143" spans="1:9" ht="48" x14ac:dyDescent="0.2">
      <c r="A143" s="80">
        <v>143</v>
      </c>
      <c r="B143" s="60" t="s">
        <v>501</v>
      </c>
      <c r="C143" s="60" t="s">
        <v>66</v>
      </c>
      <c r="D143" s="61" t="s">
        <v>860</v>
      </c>
      <c r="E143" s="62" t="s">
        <v>480</v>
      </c>
      <c r="F143" s="63">
        <v>1</v>
      </c>
      <c r="G143" s="60" t="s">
        <v>7</v>
      </c>
      <c r="H143" s="64"/>
      <c r="I143" s="65" t="str">
        <f>IF(H143&lt;&gt;"",$F143*H143,"")</f>
        <v/>
      </c>
    </row>
    <row r="144" spans="1:9" ht="60" x14ac:dyDescent="0.2">
      <c r="A144" s="80">
        <v>144</v>
      </c>
      <c r="B144" s="66"/>
      <c r="C144" s="67" t="s">
        <v>67</v>
      </c>
      <c r="D144" s="76" t="s">
        <v>456</v>
      </c>
      <c r="E144" s="68"/>
      <c r="F144" s="69"/>
      <c r="G144" s="66"/>
      <c r="H144" s="70"/>
      <c r="I144" s="70"/>
    </row>
    <row r="145" spans="1:9" ht="24" x14ac:dyDescent="0.2">
      <c r="A145" s="80">
        <v>145</v>
      </c>
      <c r="B145" s="66"/>
      <c r="C145" s="67" t="s">
        <v>68</v>
      </c>
      <c r="D145" s="76" t="s">
        <v>22</v>
      </c>
      <c r="E145" s="68"/>
      <c r="F145" s="69"/>
      <c r="G145" s="66"/>
      <c r="H145" s="70"/>
      <c r="I145" s="70"/>
    </row>
    <row r="146" spans="1:9" ht="36" x14ac:dyDescent="0.2">
      <c r="A146" s="80">
        <v>146</v>
      </c>
      <c r="B146" s="54"/>
      <c r="C146" s="54"/>
      <c r="D146" s="78" t="s">
        <v>486</v>
      </c>
      <c r="E146" s="56" t="s">
        <v>480</v>
      </c>
      <c r="F146" s="57"/>
      <c r="G146" s="54"/>
      <c r="H146" s="59"/>
      <c r="I146" s="59"/>
    </row>
    <row r="147" spans="1:9" ht="8.1" customHeight="1" x14ac:dyDescent="0.2">
      <c r="A147" s="80">
        <v>147</v>
      </c>
    </row>
    <row r="148" spans="1:9" ht="36" x14ac:dyDescent="0.2">
      <c r="A148" s="80">
        <v>148</v>
      </c>
      <c r="B148" s="60" t="s">
        <v>502</v>
      </c>
      <c r="C148" s="60"/>
      <c r="D148" s="61" t="s">
        <v>69</v>
      </c>
      <c r="E148" s="62" t="s">
        <v>480</v>
      </c>
      <c r="F148" s="63">
        <v>300</v>
      </c>
      <c r="G148" s="60" t="s">
        <v>70</v>
      </c>
      <c r="H148" s="64"/>
      <c r="I148" s="65" t="str">
        <f>IF(H148&lt;&gt;"",$F148*H148,"")</f>
        <v/>
      </c>
    </row>
    <row r="149" spans="1:9" ht="36" x14ac:dyDescent="0.2">
      <c r="A149" s="80">
        <v>149</v>
      </c>
      <c r="B149" s="54"/>
      <c r="C149" s="54"/>
      <c r="D149" s="78" t="s">
        <v>486</v>
      </c>
      <c r="E149" s="56" t="s">
        <v>480</v>
      </c>
      <c r="F149" s="57"/>
      <c r="G149" s="54"/>
      <c r="H149" s="59"/>
      <c r="I149" s="59"/>
    </row>
    <row r="150" spans="1:9" ht="8.1" customHeight="1" x14ac:dyDescent="0.2">
      <c r="A150" s="80">
        <v>150</v>
      </c>
    </row>
    <row r="151" spans="1:9" ht="24" x14ac:dyDescent="0.2">
      <c r="A151" s="80">
        <v>151</v>
      </c>
      <c r="B151" s="54" t="s">
        <v>503</v>
      </c>
      <c r="C151" s="54"/>
      <c r="D151" s="55" t="s">
        <v>71</v>
      </c>
      <c r="E151" s="56" t="s">
        <v>480</v>
      </c>
      <c r="F151" s="57">
        <v>20</v>
      </c>
      <c r="G151" s="54" t="s">
        <v>11</v>
      </c>
      <c r="H151" s="58"/>
      <c r="I151" s="59" t="str">
        <f>IF(H151&lt;&gt;"",$F151*H151,"")</f>
        <v/>
      </c>
    </row>
    <row r="152" spans="1:9" ht="8.1" customHeight="1" x14ac:dyDescent="0.2">
      <c r="A152" s="80">
        <v>152</v>
      </c>
    </row>
    <row r="153" spans="1:9" ht="15" x14ac:dyDescent="0.2">
      <c r="A153" s="80">
        <v>153</v>
      </c>
      <c r="B153" s="54" t="s">
        <v>504</v>
      </c>
      <c r="C153" s="54"/>
      <c r="D153" s="55" t="s">
        <v>72</v>
      </c>
      <c r="E153" s="56" t="s">
        <v>480</v>
      </c>
      <c r="F153" s="57">
        <v>20</v>
      </c>
      <c r="G153" s="54" t="s">
        <v>11</v>
      </c>
      <c r="H153" s="58"/>
      <c r="I153" s="59" t="str">
        <f>IF(H153&lt;&gt;"",$F153*H153,"")</f>
        <v/>
      </c>
    </row>
    <row r="154" spans="1:9" ht="8.1" customHeight="1" x14ac:dyDescent="0.2">
      <c r="A154" s="80">
        <v>154</v>
      </c>
    </row>
    <row r="155" spans="1:9" ht="36" x14ac:dyDescent="0.2">
      <c r="A155" s="80">
        <v>155</v>
      </c>
      <c r="B155" s="54" t="s">
        <v>505</v>
      </c>
      <c r="C155" s="54"/>
      <c r="D155" s="55" t="s">
        <v>920</v>
      </c>
      <c r="E155" s="56" t="s">
        <v>480</v>
      </c>
      <c r="F155" s="57">
        <v>1</v>
      </c>
      <c r="G155" s="54" t="s">
        <v>11</v>
      </c>
      <c r="H155" s="58"/>
      <c r="I155" s="59" t="str">
        <f>IF(H155&lt;&gt;"",$F155*H155,"")</f>
        <v/>
      </c>
    </row>
    <row r="156" spans="1:9" ht="8.1" customHeight="1" x14ac:dyDescent="0.2">
      <c r="A156" s="80">
        <v>156</v>
      </c>
    </row>
    <row r="157" spans="1:9" ht="48" x14ac:dyDescent="0.2">
      <c r="A157" s="80">
        <v>157</v>
      </c>
      <c r="B157" s="60" t="s">
        <v>506</v>
      </c>
      <c r="C157" s="60"/>
      <c r="D157" s="61" t="s">
        <v>921</v>
      </c>
      <c r="E157" s="62" t="s">
        <v>480</v>
      </c>
      <c r="F157" s="63">
        <v>1</v>
      </c>
      <c r="G157" s="60" t="s">
        <v>11</v>
      </c>
      <c r="H157" s="64"/>
      <c r="I157" s="65" t="str">
        <f>IF(H157&lt;&gt;"",$F157*H157,"")</f>
        <v/>
      </c>
    </row>
    <row r="158" spans="1:9" ht="36" x14ac:dyDescent="0.2">
      <c r="A158" s="80">
        <v>158</v>
      </c>
      <c r="B158" s="54"/>
      <c r="C158" s="54"/>
      <c r="D158" s="78" t="s">
        <v>486</v>
      </c>
      <c r="E158" s="56" t="s">
        <v>480</v>
      </c>
      <c r="F158" s="57"/>
      <c r="G158" s="54"/>
      <c r="H158" s="59"/>
      <c r="I158" s="59"/>
    </row>
    <row r="159" spans="1:9" ht="8.1" customHeight="1" x14ac:dyDescent="0.2">
      <c r="A159" s="80">
        <v>159</v>
      </c>
    </row>
    <row r="160" spans="1:9" ht="24" x14ac:dyDescent="0.2">
      <c r="A160" s="80">
        <v>160</v>
      </c>
      <c r="B160" s="54" t="s">
        <v>507</v>
      </c>
      <c r="C160" s="54"/>
      <c r="D160" s="55" t="s">
        <v>74</v>
      </c>
      <c r="E160" s="56" t="s">
        <v>480</v>
      </c>
      <c r="F160" s="57">
        <v>1</v>
      </c>
      <c r="G160" s="54" t="s">
        <v>7</v>
      </c>
      <c r="H160" s="58"/>
      <c r="I160" s="59" t="str">
        <f>IF(H160&lt;&gt;"",$F160*H160,"")</f>
        <v/>
      </c>
    </row>
    <row r="161" spans="1:10" ht="8.1" customHeight="1" x14ac:dyDescent="0.2">
      <c r="A161" s="80">
        <v>161</v>
      </c>
    </row>
    <row r="162" spans="1:10" ht="24" x14ac:dyDescent="0.2">
      <c r="A162" s="80">
        <v>162</v>
      </c>
      <c r="B162" s="54" t="s">
        <v>508</v>
      </c>
      <c r="C162" s="54"/>
      <c r="D162" s="55" t="s">
        <v>75</v>
      </c>
      <c r="E162" s="56" t="s">
        <v>480</v>
      </c>
      <c r="F162" s="57">
        <v>1</v>
      </c>
      <c r="G162" s="54" t="s">
        <v>7</v>
      </c>
      <c r="H162" s="58"/>
      <c r="I162" s="59" t="str">
        <f>IF(H162&lt;&gt;"",$F162*H162,"")</f>
        <v/>
      </c>
    </row>
    <row r="163" spans="1:10" ht="8.1" customHeight="1" x14ac:dyDescent="0.2">
      <c r="A163" s="80">
        <v>163</v>
      </c>
    </row>
    <row r="164" spans="1:10" ht="24" x14ac:dyDescent="0.2">
      <c r="A164" s="80">
        <v>164</v>
      </c>
      <c r="B164" s="54" t="s">
        <v>509</v>
      </c>
      <c r="C164" s="54"/>
      <c r="D164" s="55" t="s">
        <v>76</v>
      </c>
      <c r="E164" s="56" t="s">
        <v>480</v>
      </c>
      <c r="F164" s="57">
        <v>1</v>
      </c>
      <c r="G164" s="54" t="s">
        <v>7</v>
      </c>
      <c r="H164" s="58"/>
      <c r="I164" s="59" t="str">
        <f>IF(H164&lt;&gt;"",$F164*H164,"")</f>
        <v/>
      </c>
    </row>
    <row r="165" spans="1:10" ht="8.1" customHeight="1" x14ac:dyDescent="0.2">
      <c r="A165" s="80">
        <v>165</v>
      </c>
    </row>
    <row r="166" spans="1:10" ht="24" x14ac:dyDescent="0.2">
      <c r="A166" s="80">
        <v>166</v>
      </c>
      <c r="B166" s="54" t="s">
        <v>510</v>
      </c>
      <c r="C166" s="54"/>
      <c r="D166" s="55" t="s">
        <v>77</v>
      </c>
      <c r="E166" s="56" t="s">
        <v>480</v>
      </c>
      <c r="F166" s="57">
        <v>1</v>
      </c>
      <c r="G166" s="54" t="s">
        <v>7</v>
      </c>
      <c r="H166" s="58"/>
      <c r="I166" s="59" t="str">
        <f>IF(H166&lt;&gt;"",$F166*H166,"")</f>
        <v/>
      </c>
    </row>
    <row r="167" spans="1:10" ht="8.1" customHeight="1" x14ac:dyDescent="0.2">
      <c r="A167" s="80">
        <v>167</v>
      </c>
    </row>
    <row r="168" spans="1:10" ht="96" x14ac:dyDescent="0.2">
      <c r="A168" s="80">
        <v>168</v>
      </c>
      <c r="B168" s="54" t="s">
        <v>511</v>
      </c>
      <c r="C168" s="54"/>
      <c r="D168" s="55" t="s">
        <v>458</v>
      </c>
      <c r="E168" s="56" t="s">
        <v>480</v>
      </c>
      <c r="F168" s="57">
        <v>1</v>
      </c>
      <c r="G168" s="54" t="s">
        <v>7</v>
      </c>
      <c r="H168" s="58"/>
      <c r="I168" s="59" t="str">
        <f>IF(H168&lt;&gt;"",$F168*H168,"")</f>
        <v/>
      </c>
    </row>
    <row r="169" spans="1:10" ht="8.1" customHeight="1" x14ac:dyDescent="0.2">
      <c r="A169" s="80">
        <v>169</v>
      </c>
    </row>
    <row r="170" spans="1:10" ht="15" x14ac:dyDescent="0.2">
      <c r="A170" s="80">
        <v>170</v>
      </c>
      <c r="B170" s="54" t="s">
        <v>512</v>
      </c>
      <c r="C170" s="54"/>
      <c r="D170" s="55" t="s">
        <v>78</v>
      </c>
      <c r="E170" s="56" t="s">
        <v>480</v>
      </c>
      <c r="F170" s="57">
        <v>1</v>
      </c>
      <c r="G170" s="54" t="s">
        <v>7</v>
      </c>
      <c r="H170" s="58"/>
      <c r="I170" s="59" t="str">
        <f>IF(H170&lt;&gt;"",$F170*H170,"")</f>
        <v/>
      </c>
    </row>
    <row r="171" spans="1:10" ht="8.1" customHeight="1" x14ac:dyDescent="0.2">
      <c r="A171" s="80">
        <v>171</v>
      </c>
    </row>
    <row r="172" spans="1:10" ht="15" x14ac:dyDescent="0.2">
      <c r="A172" s="80">
        <v>172</v>
      </c>
      <c r="B172" s="54" t="s">
        <v>513</v>
      </c>
      <c r="C172" s="54"/>
      <c r="D172" s="55" t="s">
        <v>79</v>
      </c>
      <c r="E172" s="56" t="s">
        <v>480</v>
      </c>
      <c r="F172" s="57">
        <v>1</v>
      </c>
      <c r="G172" s="54" t="s">
        <v>7</v>
      </c>
      <c r="H172" s="58"/>
      <c r="I172" s="59" t="str">
        <f>IF(H172&lt;&gt;"",$F172*H172,"")</f>
        <v/>
      </c>
    </row>
    <row r="173" spans="1:10" ht="8.1" customHeight="1" x14ac:dyDescent="0.2">
      <c r="A173" s="80">
        <v>173</v>
      </c>
    </row>
    <row r="174" spans="1:10" ht="12.75" customHeight="1" thickBot="1" x14ac:dyDescent="0.25">
      <c r="A174" s="80">
        <v>174</v>
      </c>
      <c r="B174" s="49" t="s">
        <v>514</v>
      </c>
      <c r="C174" s="84" t="s">
        <v>80</v>
      </c>
      <c r="D174" s="84"/>
      <c r="E174" s="50"/>
      <c r="F174" s="51">
        <v>1</v>
      </c>
      <c r="G174" s="52" t="s">
        <v>7</v>
      </c>
      <c r="H174" s="53" t="str">
        <f>IF((SUM(I177:I317)&gt;0),SUM(I177:I317),"")</f>
        <v/>
      </c>
      <c r="I174" s="53" t="str">
        <f>IF(H174&lt;&gt;"",$F174*H174,"")</f>
        <v/>
      </c>
      <c r="J174" s="79" t="s">
        <v>946</v>
      </c>
    </row>
    <row r="175" spans="1:10" ht="12" customHeight="1" thickTop="1" x14ac:dyDescent="0.2">
      <c r="A175" s="80">
        <v>175</v>
      </c>
      <c r="C175" s="83" t="s">
        <v>9</v>
      </c>
      <c r="D175" s="83"/>
    </row>
    <row r="176" spans="1:10" ht="8.1" customHeight="1" x14ac:dyDescent="0.2">
      <c r="A176" s="80">
        <v>176</v>
      </c>
    </row>
    <row r="177" spans="1:9" ht="48" x14ac:dyDescent="0.2">
      <c r="A177" s="80">
        <v>177</v>
      </c>
      <c r="B177" s="54" t="s">
        <v>515</v>
      </c>
      <c r="C177" s="54" t="s">
        <v>81</v>
      </c>
      <c r="D177" s="55" t="s">
        <v>919</v>
      </c>
      <c r="E177" s="56" t="s">
        <v>480</v>
      </c>
      <c r="F177" s="57">
        <v>1</v>
      </c>
      <c r="G177" s="54" t="s">
        <v>7</v>
      </c>
      <c r="H177" s="58"/>
      <c r="I177" s="59" t="str">
        <f>IF(H177&lt;&gt;"",$F177*H177,"")</f>
        <v/>
      </c>
    </row>
    <row r="178" spans="1:9" ht="8.1" customHeight="1" x14ac:dyDescent="0.2">
      <c r="A178" s="80">
        <v>178</v>
      </c>
    </row>
    <row r="179" spans="1:9" ht="60" x14ac:dyDescent="0.2">
      <c r="A179" s="80">
        <v>179</v>
      </c>
      <c r="B179" s="60" t="s">
        <v>516</v>
      </c>
      <c r="C179" s="60" t="s">
        <v>81</v>
      </c>
      <c r="D179" s="61" t="s">
        <v>861</v>
      </c>
      <c r="E179" s="62" t="s">
        <v>480</v>
      </c>
      <c r="F179" s="63">
        <v>1</v>
      </c>
      <c r="G179" s="60" t="s">
        <v>7</v>
      </c>
      <c r="H179" s="64"/>
      <c r="I179" s="65" t="str">
        <f>IF(H179&lt;&gt;"",$F179*H179,"")</f>
        <v/>
      </c>
    </row>
    <row r="180" spans="1:9" ht="156" x14ac:dyDescent="0.2">
      <c r="A180" s="80">
        <v>180</v>
      </c>
      <c r="B180" s="66"/>
      <c r="C180" s="67"/>
      <c r="D180" s="76" t="s">
        <v>454</v>
      </c>
      <c r="E180" s="68"/>
      <c r="F180" s="69"/>
      <c r="G180" s="66"/>
      <c r="H180" s="70"/>
      <c r="I180" s="70"/>
    </row>
    <row r="181" spans="1:9" ht="108" x14ac:dyDescent="0.2">
      <c r="A181" s="80">
        <v>181</v>
      </c>
      <c r="B181" s="66"/>
      <c r="C181" s="67"/>
      <c r="D181" s="76" t="s">
        <v>455</v>
      </c>
      <c r="E181" s="68"/>
      <c r="F181" s="69"/>
      <c r="G181" s="66"/>
      <c r="H181" s="70"/>
      <c r="I181" s="70"/>
    </row>
    <row r="182" spans="1:9" ht="60" x14ac:dyDescent="0.2">
      <c r="A182" s="80">
        <v>182</v>
      </c>
      <c r="B182" s="66"/>
      <c r="C182" s="67" t="s">
        <v>12</v>
      </c>
      <c r="D182" s="76" t="s">
        <v>456</v>
      </c>
      <c r="E182" s="68"/>
      <c r="F182" s="69"/>
      <c r="G182" s="66"/>
      <c r="H182" s="70"/>
      <c r="I182" s="70"/>
    </row>
    <row r="183" spans="1:9" ht="24" x14ac:dyDescent="0.2">
      <c r="A183" s="80">
        <v>183</v>
      </c>
      <c r="B183" s="66"/>
      <c r="C183" s="67" t="s">
        <v>12</v>
      </c>
      <c r="D183" s="76" t="s">
        <v>13</v>
      </c>
      <c r="E183" s="68"/>
      <c r="F183" s="69"/>
      <c r="G183" s="66"/>
      <c r="H183" s="70"/>
      <c r="I183" s="70"/>
    </row>
    <row r="184" spans="1:9" ht="24" x14ac:dyDescent="0.2">
      <c r="A184" s="80">
        <v>184</v>
      </c>
      <c r="B184" s="66"/>
      <c r="C184" s="67" t="s">
        <v>14</v>
      </c>
      <c r="D184" s="76" t="s">
        <v>15</v>
      </c>
      <c r="E184" s="68"/>
      <c r="F184" s="69"/>
      <c r="G184" s="66"/>
      <c r="H184" s="70"/>
      <c r="I184" s="70"/>
    </row>
    <row r="185" spans="1:9" ht="24" x14ac:dyDescent="0.2">
      <c r="A185" s="80">
        <v>185</v>
      </c>
      <c r="B185" s="66"/>
      <c r="C185" s="67" t="s">
        <v>16</v>
      </c>
      <c r="D185" s="76" t="s">
        <v>17</v>
      </c>
      <c r="E185" s="68"/>
      <c r="F185" s="69"/>
      <c r="G185" s="66"/>
      <c r="H185" s="70"/>
      <c r="I185" s="70"/>
    </row>
    <row r="186" spans="1:9" ht="36" x14ac:dyDescent="0.2">
      <c r="A186" s="80">
        <v>186</v>
      </c>
      <c r="B186" s="54"/>
      <c r="C186" s="54"/>
      <c r="D186" s="78" t="s">
        <v>486</v>
      </c>
      <c r="E186" s="56" t="s">
        <v>480</v>
      </c>
      <c r="F186" s="57"/>
      <c r="G186" s="54"/>
      <c r="H186" s="59"/>
      <c r="I186" s="59"/>
    </row>
    <row r="187" spans="1:9" ht="8.1" customHeight="1" x14ac:dyDescent="0.2">
      <c r="A187" s="80">
        <v>187</v>
      </c>
    </row>
    <row r="188" spans="1:9" ht="108" x14ac:dyDescent="0.2">
      <c r="A188" s="80">
        <v>188</v>
      </c>
      <c r="B188" s="60" t="s">
        <v>517</v>
      </c>
      <c r="C188" s="60" t="s">
        <v>18</v>
      </c>
      <c r="D188" s="61" t="s">
        <v>457</v>
      </c>
      <c r="E188" s="62" t="s">
        <v>480</v>
      </c>
      <c r="F188" s="63">
        <v>1</v>
      </c>
      <c r="G188" s="60" t="s">
        <v>11</v>
      </c>
      <c r="H188" s="64"/>
      <c r="I188" s="65" t="str">
        <f>IF(H188&lt;&gt;"",$F188*H188,"")</f>
        <v/>
      </c>
    </row>
    <row r="189" spans="1:9" ht="36" x14ac:dyDescent="0.2">
      <c r="A189" s="80">
        <v>189</v>
      </c>
      <c r="B189" s="54"/>
      <c r="C189" s="54"/>
      <c r="D189" s="78" t="s">
        <v>486</v>
      </c>
      <c r="E189" s="56" t="s">
        <v>480</v>
      </c>
      <c r="F189" s="57"/>
      <c r="G189" s="54"/>
      <c r="H189" s="59"/>
      <c r="I189" s="59"/>
    </row>
    <row r="190" spans="1:9" ht="8.1" customHeight="1" x14ac:dyDescent="0.2">
      <c r="A190" s="80">
        <v>190</v>
      </c>
    </row>
    <row r="191" spans="1:9" ht="48" x14ac:dyDescent="0.2">
      <c r="A191" s="80">
        <v>191</v>
      </c>
      <c r="B191" s="60" t="s">
        <v>518</v>
      </c>
      <c r="C191" s="60" t="s">
        <v>82</v>
      </c>
      <c r="D191" s="61" t="s">
        <v>862</v>
      </c>
      <c r="E191" s="62" t="s">
        <v>480</v>
      </c>
      <c r="F191" s="63">
        <v>1</v>
      </c>
      <c r="G191" s="60" t="s">
        <v>7</v>
      </c>
      <c r="H191" s="64"/>
      <c r="I191" s="65" t="str">
        <f>IF(H191&lt;&gt;"",$F191*H191,"")</f>
        <v/>
      </c>
    </row>
    <row r="192" spans="1:9" ht="60" x14ac:dyDescent="0.2">
      <c r="A192" s="80">
        <v>192</v>
      </c>
      <c r="B192" s="66"/>
      <c r="C192" s="67" t="s">
        <v>20</v>
      </c>
      <c r="D192" s="76" t="s">
        <v>456</v>
      </c>
      <c r="E192" s="68"/>
      <c r="F192" s="69"/>
      <c r="G192" s="66"/>
      <c r="H192" s="70"/>
      <c r="I192" s="70"/>
    </row>
    <row r="193" spans="1:9" ht="24" x14ac:dyDescent="0.2">
      <c r="A193" s="80">
        <v>193</v>
      </c>
      <c r="B193" s="66"/>
      <c r="C193" s="67" t="s">
        <v>21</v>
      </c>
      <c r="D193" s="76" t="s">
        <v>22</v>
      </c>
      <c r="E193" s="68"/>
      <c r="F193" s="69"/>
      <c r="G193" s="66"/>
      <c r="H193" s="70"/>
      <c r="I193" s="70"/>
    </row>
    <row r="194" spans="1:9" ht="24" x14ac:dyDescent="0.2">
      <c r="A194" s="80">
        <v>194</v>
      </c>
      <c r="B194" s="66"/>
      <c r="C194" s="67" t="s">
        <v>83</v>
      </c>
      <c r="D194" s="76" t="s">
        <v>35</v>
      </c>
      <c r="E194" s="68"/>
      <c r="F194" s="69"/>
      <c r="G194" s="66"/>
      <c r="H194" s="70"/>
      <c r="I194" s="70"/>
    </row>
    <row r="195" spans="1:9" ht="36" x14ac:dyDescent="0.2">
      <c r="A195" s="80">
        <v>195</v>
      </c>
      <c r="B195" s="54"/>
      <c r="C195" s="54"/>
      <c r="D195" s="78" t="s">
        <v>486</v>
      </c>
      <c r="E195" s="56" t="s">
        <v>480</v>
      </c>
      <c r="F195" s="57"/>
      <c r="G195" s="54"/>
      <c r="H195" s="59"/>
      <c r="I195" s="59"/>
    </row>
    <row r="196" spans="1:9" ht="8.1" customHeight="1" x14ac:dyDescent="0.2">
      <c r="A196" s="80">
        <v>196</v>
      </c>
    </row>
    <row r="197" spans="1:9" ht="48" x14ac:dyDescent="0.2">
      <c r="A197" s="80">
        <v>197</v>
      </c>
      <c r="B197" s="60" t="s">
        <v>519</v>
      </c>
      <c r="C197" s="60" t="s">
        <v>84</v>
      </c>
      <c r="D197" s="61" t="s">
        <v>863</v>
      </c>
      <c r="E197" s="62" t="s">
        <v>480</v>
      </c>
      <c r="F197" s="63">
        <v>1</v>
      </c>
      <c r="G197" s="60" t="s">
        <v>7</v>
      </c>
      <c r="H197" s="64"/>
      <c r="I197" s="65" t="str">
        <f>IF(H197&lt;&gt;"",$F197*H197,"")</f>
        <v/>
      </c>
    </row>
    <row r="198" spans="1:9" ht="60" x14ac:dyDescent="0.2">
      <c r="A198" s="80">
        <v>198</v>
      </c>
      <c r="B198" s="66"/>
      <c r="C198" s="67" t="s">
        <v>24</v>
      </c>
      <c r="D198" s="76" t="s">
        <v>456</v>
      </c>
      <c r="E198" s="68"/>
      <c r="F198" s="69"/>
      <c r="G198" s="66"/>
      <c r="H198" s="70"/>
      <c r="I198" s="70"/>
    </row>
    <row r="199" spans="1:9" ht="24" x14ac:dyDescent="0.2">
      <c r="A199" s="80">
        <v>199</v>
      </c>
      <c r="B199" s="66"/>
      <c r="C199" s="67" t="s">
        <v>25</v>
      </c>
      <c r="D199" s="76" t="s">
        <v>26</v>
      </c>
      <c r="E199" s="68"/>
      <c r="F199" s="69"/>
      <c r="G199" s="66"/>
      <c r="H199" s="70"/>
      <c r="I199" s="70"/>
    </row>
    <row r="200" spans="1:9" ht="36" x14ac:dyDescent="0.2">
      <c r="A200" s="80">
        <v>200</v>
      </c>
      <c r="B200" s="54"/>
      <c r="C200" s="54"/>
      <c r="D200" s="78" t="s">
        <v>486</v>
      </c>
      <c r="E200" s="56" t="s">
        <v>480</v>
      </c>
      <c r="F200" s="57"/>
      <c r="G200" s="54"/>
      <c r="H200" s="59"/>
      <c r="I200" s="59"/>
    </row>
    <row r="201" spans="1:9" ht="8.1" customHeight="1" x14ac:dyDescent="0.2">
      <c r="A201" s="80">
        <v>201</v>
      </c>
    </row>
    <row r="202" spans="1:9" ht="48" x14ac:dyDescent="0.2">
      <c r="A202" s="80">
        <v>202</v>
      </c>
      <c r="B202" s="60" t="s">
        <v>520</v>
      </c>
      <c r="C202" s="60" t="s">
        <v>85</v>
      </c>
      <c r="D202" s="61" t="s">
        <v>864</v>
      </c>
      <c r="E202" s="62" t="s">
        <v>480</v>
      </c>
      <c r="F202" s="63">
        <v>1</v>
      </c>
      <c r="G202" s="60" t="s">
        <v>7</v>
      </c>
      <c r="H202" s="64"/>
      <c r="I202" s="65" t="str">
        <f>IF(H202&lt;&gt;"",$F202*H202,"")</f>
        <v/>
      </c>
    </row>
    <row r="203" spans="1:9" ht="60" x14ac:dyDescent="0.2">
      <c r="A203" s="80">
        <v>203</v>
      </c>
      <c r="B203" s="66"/>
      <c r="C203" s="67" t="s">
        <v>28</v>
      </c>
      <c r="D203" s="76" t="s">
        <v>456</v>
      </c>
      <c r="E203" s="68"/>
      <c r="F203" s="69"/>
      <c r="G203" s="66"/>
      <c r="H203" s="70"/>
      <c r="I203" s="70"/>
    </row>
    <row r="204" spans="1:9" ht="24" x14ac:dyDescent="0.2">
      <c r="A204" s="80">
        <v>204</v>
      </c>
      <c r="B204" s="66"/>
      <c r="C204" s="67" t="s">
        <v>86</v>
      </c>
      <c r="D204" s="76" t="s">
        <v>33</v>
      </c>
      <c r="E204" s="68"/>
      <c r="F204" s="69"/>
      <c r="G204" s="66"/>
      <c r="H204" s="70"/>
      <c r="I204" s="70"/>
    </row>
    <row r="205" spans="1:9" ht="36" x14ac:dyDescent="0.2">
      <c r="A205" s="80">
        <v>205</v>
      </c>
      <c r="B205" s="54"/>
      <c r="C205" s="54"/>
      <c r="D205" s="78" t="s">
        <v>486</v>
      </c>
      <c r="E205" s="56" t="s">
        <v>480</v>
      </c>
      <c r="F205" s="57"/>
      <c r="G205" s="54"/>
      <c r="H205" s="59"/>
      <c r="I205" s="59"/>
    </row>
    <row r="206" spans="1:9" ht="8.1" customHeight="1" x14ac:dyDescent="0.2">
      <c r="A206" s="80">
        <v>206</v>
      </c>
    </row>
    <row r="207" spans="1:9" ht="48" x14ac:dyDescent="0.2">
      <c r="A207" s="80">
        <v>207</v>
      </c>
      <c r="B207" s="60" t="s">
        <v>521</v>
      </c>
      <c r="C207" s="60" t="s">
        <v>87</v>
      </c>
      <c r="D207" s="61" t="s">
        <v>865</v>
      </c>
      <c r="E207" s="62" t="s">
        <v>480</v>
      </c>
      <c r="F207" s="63">
        <v>1</v>
      </c>
      <c r="G207" s="60" t="s">
        <v>7</v>
      </c>
      <c r="H207" s="64"/>
      <c r="I207" s="65" t="str">
        <f>IF(H207&lt;&gt;"",$F207*H207,"")</f>
        <v/>
      </c>
    </row>
    <row r="208" spans="1:9" ht="60" x14ac:dyDescent="0.2">
      <c r="A208" s="80">
        <v>208</v>
      </c>
      <c r="B208" s="66"/>
      <c r="C208" s="67" t="s">
        <v>31</v>
      </c>
      <c r="D208" s="76" t="s">
        <v>456</v>
      </c>
      <c r="E208" s="68"/>
      <c r="F208" s="69"/>
      <c r="G208" s="66"/>
      <c r="H208" s="70"/>
      <c r="I208" s="70"/>
    </row>
    <row r="209" spans="1:9" ht="24" x14ac:dyDescent="0.2">
      <c r="A209" s="80">
        <v>209</v>
      </c>
      <c r="B209" s="66"/>
      <c r="C209" s="67" t="s">
        <v>32</v>
      </c>
      <c r="D209" s="76" t="s">
        <v>33</v>
      </c>
      <c r="E209" s="68"/>
      <c r="F209" s="69"/>
      <c r="G209" s="66"/>
      <c r="H209" s="70"/>
      <c r="I209" s="70"/>
    </row>
    <row r="210" spans="1:9" ht="24" x14ac:dyDescent="0.2">
      <c r="A210" s="80">
        <v>210</v>
      </c>
      <c r="B210" s="66"/>
      <c r="C210" s="67" t="s">
        <v>34</v>
      </c>
      <c r="D210" s="76" t="s">
        <v>35</v>
      </c>
      <c r="E210" s="68"/>
      <c r="F210" s="69"/>
      <c r="G210" s="66"/>
      <c r="H210" s="70"/>
      <c r="I210" s="70"/>
    </row>
    <row r="211" spans="1:9" ht="36" x14ac:dyDescent="0.2">
      <c r="A211" s="80">
        <v>211</v>
      </c>
      <c r="B211" s="54"/>
      <c r="C211" s="54"/>
      <c r="D211" s="78" t="s">
        <v>486</v>
      </c>
      <c r="E211" s="56" t="s">
        <v>480</v>
      </c>
      <c r="F211" s="57"/>
      <c r="G211" s="54"/>
      <c r="H211" s="59"/>
      <c r="I211" s="59"/>
    </row>
    <row r="212" spans="1:9" ht="8.1" customHeight="1" x14ac:dyDescent="0.2">
      <c r="A212" s="80">
        <v>212</v>
      </c>
    </row>
    <row r="213" spans="1:9" ht="48" x14ac:dyDescent="0.2">
      <c r="A213" s="80">
        <v>213</v>
      </c>
      <c r="B213" s="60" t="s">
        <v>522</v>
      </c>
      <c r="C213" s="60" t="s">
        <v>88</v>
      </c>
      <c r="D213" s="61" t="s">
        <v>866</v>
      </c>
      <c r="E213" s="62" t="s">
        <v>480</v>
      </c>
      <c r="F213" s="63">
        <v>1</v>
      </c>
      <c r="G213" s="60" t="s">
        <v>7</v>
      </c>
      <c r="H213" s="64"/>
      <c r="I213" s="65" t="str">
        <f>IF(H213&lt;&gt;"",$F213*H213,"")</f>
        <v/>
      </c>
    </row>
    <row r="214" spans="1:9" ht="60" x14ac:dyDescent="0.2">
      <c r="A214" s="80">
        <v>214</v>
      </c>
      <c r="B214" s="66"/>
      <c r="C214" s="67" t="s">
        <v>37</v>
      </c>
      <c r="D214" s="76" t="s">
        <v>456</v>
      </c>
      <c r="E214" s="68"/>
      <c r="F214" s="69"/>
      <c r="G214" s="66"/>
      <c r="H214" s="70"/>
      <c r="I214" s="70"/>
    </row>
    <row r="215" spans="1:9" ht="24" x14ac:dyDescent="0.2">
      <c r="A215" s="80">
        <v>215</v>
      </c>
      <c r="B215" s="66"/>
      <c r="C215" s="67" t="s">
        <v>38</v>
      </c>
      <c r="D215" s="76" t="s">
        <v>33</v>
      </c>
      <c r="E215" s="68"/>
      <c r="F215" s="69"/>
      <c r="G215" s="66"/>
      <c r="H215" s="70"/>
      <c r="I215" s="70"/>
    </row>
    <row r="216" spans="1:9" ht="24" x14ac:dyDescent="0.2">
      <c r="A216" s="80">
        <v>216</v>
      </c>
      <c r="B216" s="66"/>
      <c r="C216" s="67" t="s">
        <v>39</v>
      </c>
      <c r="D216" s="76" t="s">
        <v>35</v>
      </c>
      <c r="E216" s="68"/>
      <c r="F216" s="69"/>
      <c r="G216" s="66"/>
      <c r="H216" s="70"/>
      <c r="I216" s="70"/>
    </row>
    <row r="217" spans="1:9" ht="36" x14ac:dyDescent="0.2">
      <c r="A217" s="80">
        <v>217</v>
      </c>
      <c r="B217" s="54"/>
      <c r="C217" s="54"/>
      <c r="D217" s="78" t="s">
        <v>486</v>
      </c>
      <c r="E217" s="56" t="s">
        <v>480</v>
      </c>
      <c r="F217" s="57"/>
      <c r="G217" s="54"/>
      <c r="H217" s="59"/>
      <c r="I217" s="59"/>
    </row>
    <row r="218" spans="1:9" ht="8.1" customHeight="1" x14ac:dyDescent="0.2">
      <c r="A218" s="80">
        <v>218</v>
      </c>
    </row>
    <row r="219" spans="1:9" ht="48" x14ac:dyDescent="0.2">
      <c r="A219" s="80">
        <v>219</v>
      </c>
      <c r="B219" s="60" t="s">
        <v>523</v>
      </c>
      <c r="C219" s="60" t="s">
        <v>89</v>
      </c>
      <c r="D219" s="61" t="s">
        <v>867</v>
      </c>
      <c r="E219" s="62" t="s">
        <v>480</v>
      </c>
      <c r="F219" s="63">
        <v>1</v>
      </c>
      <c r="G219" s="60" t="s">
        <v>7</v>
      </c>
      <c r="H219" s="64"/>
      <c r="I219" s="65" t="str">
        <f>IF(H219&lt;&gt;"",$F219*H219,"")</f>
        <v/>
      </c>
    </row>
    <row r="220" spans="1:9" ht="60" x14ac:dyDescent="0.2">
      <c r="A220" s="80">
        <v>220</v>
      </c>
      <c r="B220" s="66"/>
      <c r="C220" s="67" t="s">
        <v>41</v>
      </c>
      <c r="D220" s="76" t="s">
        <v>456</v>
      </c>
      <c r="E220" s="68"/>
      <c r="F220" s="69"/>
      <c r="G220" s="66"/>
      <c r="H220" s="70"/>
      <c r="I220" s="70"/>
    </row>
    <row r="221" spans="1:9" ht="24" x14ac:dyDescent="0.2">
      <c r="A221" s="80">
        <v>221</v>
      </c>
      <c r="B221" s="66"/>
      <c r="C221" s="67" t="s">
        <v>42</v>
      </c>
      <c r="D221" s="76" t="s">
        <v>22</v>
      </c>
      <c r="E221" s="68"/>
      <c r="F221" s="69"/>
      <c r="G221" s="66"/>
      <c r="H221" s="70"/>
      <c r="I221" s="70"/>
    </row>
    <row r="222" spans="1:9" ht="36" x14ac:dyDescent="0.2">
      <c r="A222" s="80">
        <v>222</v>
      </c>
      <c r="B222" s="54"/>
      <c r="C222" s="54"/>
      <c r="D222" s="78" t="s">
        <v>486</v>
      </c>
      <c r="E222" s="56" t="s">
        <v>480</v>
      </c>
      <c r="F222" s="57"/>
      <c r="G222" s="54"/>
      <c r="H222" s="59"/>
      <c r="I222" s="59"/>
    </row>
    <row r="223" spans="1:9" ht="8.1" customHeight="1" x14ac:dyDescent="0.2">
      <c r="A223" s="80">
        <v>223</v>
      </c>
    </row>
    <row r="224" spans="1:9" ht="48" x14ac:dyDescent="0.2">
      <c r="A224" s="80">
        <v>224</v>
      </c>
      <c r="B224" s="60" t="s">
        <v>524</v>
      </c>
      <c r="C224" s="60" t="s">
        <v>90</v>
      </c>
      <c r="D224" s="61" t="s">
        <v>868</v>
      </c>
      <c r="E224" s="62" t="s">
        <v>480</v>
      </c>
      <c r="F224" s="63">
        <v>1</v>
      </c>
      <c r="G224" s="60" t="s">
        <v>7</v>
      </c>
      <c r="H224" s="64"/>
      <c r="I224" s="65" t="str">
        <f>IF(H224&lt;&gt;"",$F224*H224,"")</f>
        <v/>
      </c>
    </row>
    <row r="225" spans="1:9" ht="60" x14ac:dyDescent="0.2">
      <c r="A225" s="80">
        <v>225</v>
      </c>
      <c r="B225" s="66"/>
      <c r="C225" s="67" t="s">
        <v>44</v>
      </c>
      <c r="D225" s="76" t="s">
        <v>456</v>
      </c>
      <c r="E225" s="68"/>
      <c r="F225" s="69"/>
      <c r="G225" s="66"/>
      <c r="H225" s="70"/>
      <c r="I225" s="70"/>
    </row>
    <row r="226" spans="1:9" ht="24" x14ac:dyDescent="0.2">
      <c r="A226" s="80">
        <v>226</v>
      </c>
      <c r="B226" s="66"/>
      <c r="C226" s="67" t="s">
        <v>45</v>
      </c>
      <c r="D226" s="76" t="s">
        <v>22</v>
      </c>
      <c r="E226" s="68"/>
      <c r="F226" s="69"/>
      <c r="G226" s="66"/>
      <c r="H226" s="70"/>
      <c r="I226" s="70"/>
    </row>
    <row r="227" spans="1:9" ht="36" x14ac:dyDescent="0.2">
      <c r="A227" s="80">
        <v>227</v>
      </c>
      <c r="B227" s="54"/>
      <c r="C227" s="54"/>
      <c r="D227" s="78" t="s">
        <v>486</v>
      </c>
      <c r="E227" s="56" t="s">
        <v>480</v>
      </c>
      <c r="F227" s="57"/>
      <c r="G227" s="54"/>
      <c r="H227" s="59"/>
      <c r="I227" s="59"/>
    </row>
    <row r="228" spans="1:9" ht="8.1" customHeight="1" x14ac:dyDescent="0.2">
      <c r="A228" s="80">
        <v>228</v>
      </c>
    </row>
    <row r="229" spans="1:9" ht="48" x14ac:dyDescent="0.2">
      <c r="A229" s="80">
        <v>229</v>
      </c>
      <c r="B229" s="60" t="s">
        <v>525</v>
      </c>
      <c r="C229" s="60" t="s">
        <v>91</v>
      </c>
      <c r="D229" s="61" t="s">
        <v>869</v>
      </c>
      <c r="E229" s="62" t="s">
        <v>480</v>
      </c>
      <c r="F229" s="63">
        <v>1</v>
      </c>
      <c r="G229" s="60" t="s">
        <v>7</v>
      </c>
      <c r="H229" s="64"/>
      <c r="I229" s="65" t="str">
        <f>IF(H229&lt;&gt;"",$F229*H229,"")</f>
        <v/>
      </c>
    </row>
    <row r="230" spans="1:9" ht="60" x14ac:dyDescent="0.2">
      <c r="A230" s="80">
        <v>230</v>
      </c>
      <c r="B230" s="66"/>
      <c r="C230" s="67" t="s">
        <v>47</v>
      </c>
      <c r="D230" s="76" t="s">
        <v>456</v>
      </c>
      <c r="E230" s="68"/>
      <c r="F230" s="69"/>
      <c r="G230" s="66"/>
      <c r="H230" s="70"/>
      <c r="I230" s="70"/>
    </row>
    <row r="231" spans="1:9" ht="24" x14ac:dyDescent="0.2">
      <c r="A231" s="80">
        <v>231</v>
      </c>
      <c r="B231" s="66"/>
      <c r="C231" s="67" t="s">
        <v>48</v>
      </c>
      <c r="D231" s="76" t="s">
        <v>22</v>
      </c>
      <c r="E231" s="68"/>
      <c r="F231" s="69"/>
      <c r="G231" s="66"/>
      <c r="H231" s="70"/>
      <c r="I231" s="70"/>
    </row>
    <row r="232" spans="1:9" ht="36" x14ac:dyDescent="0.2">
      <c r="A232" s="80">
        <v>232</v>
      </c>
      <c r="B232" s="54"/>
      <c r="C232" s="54"/>
      <c r="D232" s="78" t="s">
        <v>486</v>
      </c>
      <c r="E232" s="56" t="s">
        <v>480</v>
      </c>
      <c r="F232" s="57"/>
      <c r="G232" s="54"/>
      <c r="H232" s="59"/>
      <c r="I232" s="59"/>
    </row>
    <row r="233" spans="1:9" ht="8.1" customHeight="1" x14ac:dyDescent="0.2">
      <c r="A233" s="80">
        <v>233</v>
      </c>
    </row>
    <row r="234" spans="1:9" ht="48" x14ac:dyDescent="0.2">
      <c r="A234" s="80">
        <v>234</v>
      </c>
      <c r="B234" s="60" t="s">
        <v>526</v>
      </c>
      <c r="C234" s="60" t="s">
        <v>92</v>
      </c>
      <c r="D234" s="61" t="s">
        <v>870</v>
      </c>
      <c r="E234" s="62" t="s">
        <v>480</v>
      </c>
      <c r="F234" s="63">
        <v>1</v>
      </c>
      <c r="G234" s="60" t="s">
        <v>7</v>
      </c>
      <c r="H234" s="64"/>
      <c r="I234" s="65" t="str">
        <f>IF(H234&lt;&gt;"",$F234*H234,"")</f>
        <v/>
      </c>
    </row>
    <row r="235" spans="1:9" ht="60" x14ac:dyDescent="0.2">
      <c r="A235" s="80">
        <v>235</v>
      </c>
      <c r="B235" s="66"/>
      <c r="C235" s="67" t="s">
        <v>50</v>
      </c>
      <c r="D235" s="76" t="s">
        <v>456</v>
      </c>
      <c r="E235" s="68"/>
      <c r="F235" s="69"/>
      <c r="G235" s="66"/>
      <c r="H235" s="70"/>
      <c r="I235" s="70"/>
    </row>
    <row r="236" spans="1:9" ht="24" x14ac:dyDescent="0.2">
      <c r="A236" s="80">
        <v>236</v>
      </c>
      <c r="B236" s="66"/>
      <c r="C236" s="67" t="s">
        <v>51</v>
      </c>
      <c r="D236" s="76" t="s">
        <v>22</v>
      </c>
      <c r="E236" s="68"/>
      <c r="F236" s="69"/>
      <c r="G236" s="66"/>
      <c r="H236" s="70"/>
      <c r="I236" s="70"/>
    </row>
    <row r="237" spans="1:9" ht="36" x14ac:dyDescent="0.2">
      <c r="A237" s="80">
        <v>237</v>
      </c>
      <c r="B237" s="54"/>
      <c r="C237" s="54"/>
      <c r="D237" s="78" t="s">
        <v>486</v>
      </c>
      <c r="E237" s="56" t="s">
        <v>480</v>
      </c>
      <c r="F237" s="57"/>
      <c r="G237" s="54"/>
      <c r="H237" s="59"/>
      <c r="I237" s="59"/>
    </row>
    <row r="238" spans="1:9" ht="8.1" customHeight="1" x14ac:dyDescent="0.2">
      <c r="A238" s="80">
        <v>238</v>
      </c>
    </row>
    <row r="239" spans="1:9" ht="48" x14ac:dyDescent="0.2">
      <c r="A239" s="80">
        <v>239</v>
      </c>
      <c r="B239" s="60" t="s">
        <v>527</v>
      </c>
      <c r="C239" s="60" t="s">
        <v>93</v>
      </c>
      <c r="D239" s="61" t="s">
        <v>871</v>
      </c>
      <c r="E239" s="62" t="s">
        <v>480</v>
      </c>
      <c r="F239" s="63">
        <v>1</v>
      </c>
      <c r="G239" s="60" t="s">
        <v>7</v>
      </c>
      <c r="H239" s="64"/>
      <c r="I239" s="65" t="str">
        <f>IF(H239&lt;&gt;"",$F239*H239,"")</f>
        <v/>
      </c>
    </row>
    <row r="240" spans="1:9" ht="60" x14ac:dyDescent="0.2">
      <c r="A240" s="80">
        <v>240</v>
      </c>
      <c r="B240" s="66"/>
      <c r="C240" s="67" t="s">
        <v>53</v>
      </c>
      <c r="D240" s="76" t="s">
        <v>456</v>
      </c>
      <c r="E240" s="68"/>
      <c r="F240" s="69"/>
      <c r="G240" s="66"/>
      <c r="H240" s="70"/>
      <c r="I240" s="70"/>
    </row>
    <row r="241" spans="1:9" ht="24" x14ac:dyDescent="0.2">
      <c r="A241" s="80">
        <v>241</v>
      </c>
      <c r="B241" s="66"/>
      <c r="C241" s="67" t="s">
        <v>54</v>
      </c>
      <c r="D241" s="76" t="s">
        <v>33</v>
      </c>
      <c r="E241" s="68"/>
      <c r="F241" s="69"/>
      <c r="G241" s="66"/>
      <c r="H241" s="70"/>
      <c r="I241" s="70"/>
    </row>
    <row r="242" spans="1:9" ht="24" x14ac:dyDescent="0.2">
      <c r="A242" s="80">
        <v>242</v>
      </c>
      <c r="B242" s="66"/>
      <c r="C242" s="67" t="s">
        <v>55</v>
      </c>
      <c r="D242" s="76" t="s">
        <v>35</v>
      </c>
      <c r="E242" s="68"/>
      <c r="F242" s="69"/>
      <c r="G242" s="66"/>
      <c r="H242" s="70"/>
      <c r="I242" s="70"/>
    </row>
    <row r="243" spans="1:9" ht="36" x14ac:dyDescent="0.2">
      <c r="A243" s="80">
        <v>243</v>
      </c>
      <c r="B243" s="54"/>
      <c r="C243" s="54"/>
      <c r="D243" s="78" t="s">
        <v>486</v>
      </c>
      <c r="E243" s="56" t="s">
        <v>480</v>
      </c>
      <c r="F243" s="57"/>
      <c r="G243" s="54"/>
      <c r="H243" s="59"/>
      <c r="I243" s="59"/>
    </row>
    <row r="244" spans="1:9" ht="8.1" customHeight="1" x14ac:dyDescent="0.2">
      <c r="A244" s="80">
        <v>244</v>
      </c>
    </row>
    <row r="245" spans="1:9" ht="48" x14ac:dyDescent="0.2">
      <c r="A245" s="80">
        <v>245</v>
      </c>
      <c r="B245" s="60" t="s">
        <v>528</v>
      </c>
      <c r="C245" s="60" t="s">
        <v>94</v>
      </c>
      <c r="D245" s="61" t="s">
        <v>872</v>
      </c>
      <c r="E245" s="62" t="s">
        <v>480</v>
      </c>
      <c r="F245" s="63">
        <v>1</v>
      </c>
      <c r="G245" s="60" t="s">
        <v>7</v>
      </c>
      <c r="H245" s="64"/>
      <c r="I245" s="65" t="str">
        <f>IF(H245&lt;&gt;"",$F245*H245,"")</f>
        <v/>
      </c>
    </row>
    <row r="246" spans="1:9" ht="60" x14ac:dyDescent="0.2">
      <c r="A246" s="80">
        <v>246</v>
      </c>
      <c r="B246" s="66"/>
      <c r="C246" s="67" t="s">
        <v>57</v>
      </c>
      <c r="D246" s="76" t="s">
        <v>456</v>
      </c>
      <c r="E246" s="68"/>
      <c r="F246" s="69"/>
      <c r="G246" s="66"/>
      <c r="H246" s="70"/>
      <c r="I246" s="70"/>
    </row>
    <row r="247" spans="1:9" ht="24" x14ac:dyDescent="0.2">
      <c r="A247" s="80">
        <v>247</v>
      </c>
      <c r="B247" s="66"/>
      <c r="C247" s="67" t="s">
        <v>95</v>
      </c>
      <c r="D247" s="76" t="s">
        <v>22</v>
      </c>
      <c r="E247" s="68"/>
      <c r="F247" s="69"/>
      <c r="G247" s="66"/>
      <c r="H247" s="70"/>
      <c r="I247" s="70"/>
    </row>
    <row r="248" spans="1:9" ht="24" x14ac:dyDescent="0.2">
      <c r="A248" s="80">
        <v>248</v>
      </c>
      <c r="B248" s="66"/>
      <c r="C248" s="67" t="s">
        <v>96</v>
      </c>
      <c r="D248" s="76" t="s">
        <v>35</v>
      </c>
      <c r="E248" s="68"/>
      <c r="F248" s="69"/>
      <c r="G248" s="66"/>
      <c r="H248" s="70"/>
      <c r="I248" s="70"/>
    </row>
    <row r="249" spans="1:9" ht="36" x14ac:dyDescent="0.2">
      <c r="A249" s="80">
        <v>249</v>
      </c>
      <c r="B249" s="54"/>
      <c r="C249" s="54"/>
      <c r="D249" s="78" t="s">
        <v>486</v>
      </c>
      <c r="E249" s="56" t="s">
        <v>480</v>
      </c>
      <c r="F249" s="57"/>
      <c r="G249" s="54"/>
      <c r="H249" s="59"/>
      <c r="I249" s="59"/>
    </row>
    <row r="250" spans="1:9" ht="8.1" customHeight="1" x14ac:dyDescent="0.2">
      <c r="A250" s="80">
        <v>250</v>
      </c>
    </row>
    <row r="251" spans="1:9" ht="48" x14ac:dyDescent="0.2">
      <c r="A251" s="80">
        <v>251</v>
      </c>
      <c r="B251" s="60" t="s">
        <v>529</v>
      </c>
      <c r="C251" s="60" t="s">
        <v>97</v>
      </c>
      <c r="D251" s="61" t="s">
        <v>873</v>
      </c>
      <c r="E251" s="62" t="s">
        <v>480</v>
      </c>
      <c r="F251" s="63">
        <v>1</v>
      </c>
      <c r="G251" s="60" t="s">
        <v>7</v>
      </c>
      <c r="H251" s="64"/>
      <c r="I251" s="65" t="str">
        <f>IF(H251&lt;&gt;"",$F251*H251,"")</f>
        <v/>
      </c>
    </row>
    <row r="252" spans="1:9" ht="60" x14ac:dyDescent="0.2">
      <c r="A252" s="80">
        <v>252</v>
      </c>
      <c r="B252" s="66"/>
      <c r="C252" s="67" t="s">
        <v>61</v>
      </c>
      <c r="D252" s="76" t="s">
        <v>456</v>
      </c>
      <c r="E252" s="68"/>
      <c r="F252" s="69"/>
      <c r="G252" s="66"/>
      <c r="H252" s="70"/>
      <c r="I252" s="70"/>
    </row>
    <row r="253" spans="1:9" ht="24" x14ac:dyDescent="0.2">
      <c r="A253" s="80">
        <v>253</v>
      </c>
      <c r="B253" s="66"/>
      <c r="C253" s="67" t="s">
        <v>62</v>
      </c>
      <c r="D253" s="76" t="s">
        <v>22</v>
      </c>
      <c r="E253" s="68"/>
      <c r="F253" s="69"/>
      <c r="G253" s="66"/>
      <c r="H253" s="70"/>
      <c r="I253" s="70"/>
    </row>
    <row r="254" spans="1:9" ht="36" x14ac:dyDescent="0.2">
      <c r="A254" s="80">
        <v>254</v>
      </c>
      <c r="B254" s="54"/>
      <c r="C254" s="54"/>
      <c r="D254" s="78" t="s">
        <v>486</v>
      </c>
      <c r="E254" s="56" t="s">
        <v>480</v>
      </c>
      <c r="F254" s="57"/>
      <c r="G254" s="54"/>
      <c r="H254" s="59"/>
      <c r="I254" s="59"/>
    </row>
    <row r="255" spans="1:9" ht="8.1" customHeight="1" x14ac:dyDescent="0.2">
      <c r="A255" s="80">
        <v>255</v>
      </c>
    </row>
    <row r="256" spans="1:9" ht="48" x14ac:dyDescent="0.2">
      <c r="A256" s="80">
        <v>256</v>
      </c>
      <c r="B256" s="60" t="s">
        <v>530</v>
      </c>
      <c r="C256" s="60" t="s">
        <v>98</v>
      </c>
      <c r="D256" s="61" t="s">
        <v>874</v>
      </c>
      <c r="E256" s="62" t="s">
        <v>480</v>
      </c>
      <c r="F256" s="63">
        <v>1</v>
      </c>
      <c r="G256" s="60" t="s">
        <v>7</v>
      </c>
      <c r="H256" s="64"/>
      <c r="I256" s="65" t="str">
        <f>IF(H256&lt;&gt;"",$F256*H256,"")</f>
        <v/>
      </c>
    </row>
    <row r="257" spans="1:9" ht="60" x14ac:dyDescent="0.2">
      <c r="A257" s="80">
        <v>257</v>
      </c>
      <c r="B257" s="66"/>
      <c r="C257" s="67" t="s">
        <v>64</v>
      </c>
      <c r="D257" s="76" t="s">
        <v>456</v>
      </c>
      <c r="E257" s="68"/>
      <c r="F257" s="69"/>
      <c r="G257" s="66"/>
      <c r="H257" s="70"/>
      <c r="I257" s="70"/>
    </row>
    <row r="258" spans="1:9" ht="24" x14ac:dyDescent="0.2">
      <c r="A258" s="80">
        <v>258</v>
      </c>
      <c r="B258" s="66"/>
      <c r="C258" s="67" t="s">
        <v>65</v>
      </c>
      <c r="D258" s="76" t="s">
        <v>22</v>
      </c>
      <c r="E258" s="68"/>
      <c r="F258" s="69"/>
      <c r="G258" s="66"/>
      <c r="H258" s="70"/>
      <c r="I258" s="70"/>
    </row>
    <row r="259" spans="1:9" ht="36" x14ac:dyDescent="0.2">
      <c r="A259" s="80">
        <v>259</v>
      </c>
      <c r="B259" s="54"/>
      <c r="C259" s="54"/>
      <c r="D259" s="78" t="s">
        <v>486</v>
      </c>
      <c r="E259" s="56" t="s">
        <v>480</v>
      </c>
      <c r="F259" s="57"/>
      <c r="G259" s="54"/>
      <c r="H259" s="59"/>
      <c r="I259" s="59"/>
    </row>
    <row r="260" spans="1:9" ht="8.1" customHeight="1" x14ac:dyDescent="0.2">
      <c r="A260" s="80">
        <v>260</v>
      </c>
    </row>
    <row r="261" spans="1:9" ht="48" x14ac:dyDescent="0.2">
      <c r="A261" s="80">
        <v>261</v>
      </c>
      <c r="B261" s="60" t="s">
        <v>531</v>
      </c>
      <c r="C261" s="60" t="s">
        <v>99</v>
      </c>
      <c r="D261" s="61" t="s">
        <v>875</v>
      </c>
      <c r="E261" s="62" t="s">
        <v>480</v>
      </c>
      <c r="F261" s="63">
        <v>1</v>
      </c>
      <c r="G261" s="60" t="s">
        <v>7</v>
      </c>
      <c r="H261" s="64"/>
      <c r="I261" s="65" t="str">
        <f>IF(H261&lt;&gt;"",$F261*H261,"")</f>
        <v/>
      </c>
    </row>
    <row r="262" spans="1:9" ht="60" x14ac:dyDescent="0.2">
      <c r="A262" s="80">
        <v>262</v>
      </c>
      <c r="B262" s="66"/>
      <c r="C262" s="67" t="s">
        <v>67</v>
      </c>
      <c r="D262" s="76" t="s">
        <v>456</v>
      </c>
      <c r="E262" s="68"/>
      <c r="F262" s="69"/>
      <c r="G262" s="66"/>
      <c r="H262" s="70"/>
      <c r="I262" s="70"/>
    </row>
    <row r="263" spans="1:9" ht="24" x14ac:dyDescent="0.2">
      <c r="A263" s="80">
        <v>263</v>
      </c>
      <c r="B263" s="66"/>
      <c r="C263" s="67" t="s">
        <v>68</v>
      </c>
      <c r="D263" s="76" t="s">
        <v>22</v>
      </c>
      <c r="E263" s="68"/>
      <c r="F263" s="69"/>
      <c r="G263" s="66"/>
      <c r="H263" s="70"/>
      <c r="I263" s="70"/>
    </row>
    <row r="264" spans="1:9" ht="36" x14ac:dyDescent="0.2">
      <c r="A264" s="80">
        <v>264</v>
      </c>
      <c r="B264" s="54"/>
      <c r="C264" s="54"/>
      <c r="D264" s="78" t="s">
        <v>486</v>
      </c>
      <c r="E264" s="56" t="s">
        <v>480</v>
      </c>
      <c r="F264" s="57"/>
      <c r="G264" s="54"/>
      <c r="H264" s="59"/>
      <c r="I264" s="59"/>
    </row>
    <row r="265" spans="1:9" ht="8.1" customHeight="1" x14ac:dyDescent="0.2">
      <c r="A265" s="80">
        <v>265</v>
      </c>
    </row>
    <row r="266" spans="1:9" ht="48" x14ac:dyDescent="0.2">
      <c r="A266" s="80">
        <v>266</v>
      </c>
      <c r="B266" s="60" t="s">
        <v>532</v>
      </c>
      <c r="C266" s="60" t="s">
        <v>100</v>
      </c>
      <c r="D266" s="61" t="s">
        <v>871</v>
      </c>
      <c r="E266" s="62" t="s">
        <v>480</v>
      </c>
      <c r="F266" s="63">
        <v>1</v>
      </c>
      <c r="G266" s="60" t="s">
        <v>7</v>
      </c>
      <c r="H266" s="64"/>
      <c r="I266" s="65" t="str">
        <f>IF(H266&lt;&gt;"",$F266*H266,"")</f>
        <v/>
      </c>
    </row>
    <row r="267" spans="1:9" ht="60" x14ac:dyDescent="0.2">
      <c r="A267" s="80">
        <v>267</v>
      </c>
      <c r="B267" s="66"/>
      <c r="C267" s="67" t="s">
        <v>101</v>
      </c>
      <c r="D267" s="76" t="s">
        <v>456</v>
      </c>
      <c r="E267" s="68"/>
      <c r="F267" s="69"/>
      <c r="G267" s="66"/>
      <c r="H267" s="70"/>
      <c r="I267" s="70"/>
    </row>
    <row r="268" spans="1:9" ht="24" x14ac:dyDescent="0.2">
      <c r="A268" s="80">
        <v>268</v>
      </c>
      <c r="B268" s="66"/>
      <c r="C268" s="67" t="s">
        <v>102</v>
      </c>
      <c r="D268" s="76" t="s">
        <v>33</v>
      </c>
      <c r="E268" s="68"/>
      <c r="F268" s="69"/>
      <c r="G268" s="66"/>
      <c r="H268" s="70"/>
      <c r="I268" s="70"/>
    </row>
    <row r="269" spans="1:9" ht="24" x14ac:dyDescent="0.2">
      <c r="A269" s="80">
        <v>269</v>
      </c>
      <c r="B269" s="66"/>
      <c r="C269" s="67" t="s">
        <v>103</v>
      </c>
      <c r="D269" s="76" t="s">
        <v>35</v>
      </c>
      <c r="E269" s="68"/>
      <c r="F269" s="69"/>
      <c r="G269" s="66"/>
      <c r="H269" s="70"/>
      <c r="I269" s="70"/>
    </row>
    <row r="270" spans="1:9" ht="36" x14ac:dyDescent="0.2">
      <c r="A270" s="80">
        <v>270</v>
      </c>
      <c r="B270" s="54"/>
      <c r="C270" s="54"/>
      <c r="D270" s="78" t="s">
        <v>486</v>
      </c>
      <c r="E270" s="56" t="s">
        <v>480</v>
      </c>
      <c r="F270" s="57"/>
      <c r="G270" s="54"/>
      <c r="H270" s="59"/>
      <c r="I270" s="59"/>
    </row>
    <row r="271" spans="1:9" ht="8.1" customHeight="1" x14ac:dyDescent="0.2">
      <c r="A271" s="80">
        <v>271</v>
      </c>
    </row>
    <row r="272" spans="1:9" ht="48" x14ac:dyDescent="0.2">
      <c r="A272" s="80">
        <v>272</v>
      </c>
      <c r="B272" s="60" t="s">
        <v>533</v>
      </c>
      <c r="C272" s="60" t="s">
        <v>104</v>
      </c>
      <c r="D272" s="61" t="s">
        <v>871</v>
      </c>
      <c r="E272" s="62" t="s">
        <v>480</v>
      </c>
      <c r="F272" s="63">
        <v>1</v>
      </c>
      <c r="G272" s="60" t="s">
        <v>7</v>
      </c>
      <c r="H272" s="64"/>
      <c r="I272" s="65" t="str">
        <f>IF(H272&lt;&gt;"",$F272*H272,"")</f>
        <v/>
      </c>
    </row>
    <row r="273" spans="1:9" ht="60" x14ac:dyDescent="0.2">
      <c r="A273" s="80">
        <v>273</v>
      </c>
      <c r="B273" s="66"/>
      <c r="C273" s="67" t="s">
        <v>105</v>
      </c>
      <c r="D273" s="76" t="s">
        <v>456</v>
      </c>
      <c r="E273" s="68"/>
      <c r="F273" s="69"/>
      <c r="G273" s="66"/>
      <c r="H273" s="70"/>
      <c r="I273" s="70"/>
    </row>
    <row r="274" spans="1:9" ht="24" x14ac:dyDescent="0.2">
      <c r="A274" s="80">
        <v>274</v>
      </c>
      <c r="B274" s="66"/>
      <c r="C274" s="67" t="s">
        <v>106</v>
      </c>
      <c r="D274" s="76" t="s">
        <v>33</v>
      </c>
      <c r="E274" s="68"/>
      <c r="F274" s="69"/>
      <c r="G274" s="66"/>
      <c r="H274" s="70"/>
      <c r="I274" s="70"/>
    </row>
    <row r="275" spans="1:9" ht="24" x14ac:dyDescent="0.2">
      <c r="A275" s="80">
        <v>275</v>
      </c>
      <c r="B275" s="66"/>
      <c r="C275" s="67" t="s">
        <v>107</v>
      </c>
      <c r="D275" s="76" t="s">
        <v>17</v>
      </c>
      <c r="E275" s="68"/>
      <c r="F275" s="69"/>
      <c r="G275" s="66"/>
      <c r="H275" s="70"/>
      <c r="I275" s="70"/>
    </row>
    <row r="276" spans="1:9" ht="36" x14ac:dyDescent="0.2">
      <c r="A276" s="80">
        <v>276</v>
      </c>
      <c r="B276" s="54"/>
      <c r="C276" s="54"/>
      <c r="D276" s="78" t="s">
        <v>486</v>
      </c>
      <c r="E276" s="56" t="s">
        <v>480</v>
      </c>
      <c r="F276" s="57"/>
      <c r="G276" s="54"/>
      <c r="H276" s="59"/>
      <c r="I276" s="59"/>
    </row>
    <row r="277" spans="1:9" ht="8.1" customHeight="1" x14ac:dyDescent="0.2">
      <c r="A277" s="80">
        <v>277</v>
      </c>
    </row>
    <row r="278" spans="1:9" ht="48" x14ac:dyDescent="0.2">
      <c r="A278" s="80">
        <v>278</v>
      </c>
      <c r="B278" s="60" t="s">
        <v>534</v>
      </c>
      <c r="C278" s="60" t="s">
        <v>108</v>
      </c>
      <c r="D278" s="61" t="s">
        <v>871</v>
      </c>
      <c r="E278" s="62" t="s">
        <v>480</v>
      </c>
      <c r="F278" s="63">
        <v>1</v>
      </c>
      <c r="G278" s="60" t="s">
        <v>7</v>
      </c>
      <c r="H278" s="64"/>
      <c r="I278" s="65" t="str">
        <f>IF(H278&lt;&gt;"",$F278*H278,"")</f>
        <v/>
      </c>
    </row>
    <row r="279" spans="1:9" ht="60" x14ac:dyDescent="0.2">
      <c r="A279" s="80">
        <v>279</v>
      </c>
      <c r="B279" s="66"/>
      <c r="C279" s="67" t="s">
        <v>109</v>
      </c>
      <c r="D279" s="76" t="s">
        <v>456</v>
      </c>
      <c r="E279" s="68"/>
      <c r="F279" s="69"/>
      <c r="G279" s="66"/>
      <c r="H279" s="70"/>
      <c r="I279" s="70"/>
    </row>
    <row r="280" spans="1:9" ht="24" x14ac:dyDescent="0.2">
      <c r="A280" s="80">
        <v>280</v>
      </c>
      <c r="B280" s="66"/>
      <c r="C280" s="67" t="s">
        <v>110</v>
      </c>
      <c r="D280" s="76" t="s">
        <v>33</v>
      </c>
      <c r="E280" s="68"/>
      <c r="F280" s="69"/>
      <c r="G280" s="66"/>
      <c r="H280" s="70"/>
      <c r="I280" s="70"/>
    </row>
    <row r="281" spans="1:9" ht="36" x14ac:dyDescent="0.2">
      <c r="A281" s="80">
        <v>281</v>
      </c>
      <c r="B281" s="54"/>
      <c r="C281" s="54"/>
      <c r="D281" s="78" t="s">
        <v>486</v>
      </c>
      <c r="E281" s="56" t="s">
        <v>480</v>
      </c>
      <c r="F281" s="57"/>
      <c r="G281" s="54"/>
      <c r="H281" s="59"/>
      <c r="I281" s="59"/>
    </row>
    <row r="282" spans="1:9" ht="8.1" customHeight="1" x14ac:dyDescent="0.2">
      <c r="A282" s="80">
        <v>282</v>
      </c>
    </row>
    <row r="283" spans="1:9" ht="48" x14ac:dyDescent="0.2">
      <c r="A283" s="80">
        <v>283</v>
      </c>
      <c r="B283" s="60" t="s">
        <v>535</v>
      </c>
      <c r="C283" s="60" t="s">
        <v>111</v>
      </c>
      <c r="D283" s="61" t="s">
        <v>871</v>
      </c>
      <c r="E283" s="62" t="s">
        <v>480</v>
      </c>
      <c r="F283" s="63">
        <v>1</v>
      </c>
      <c r="G283" s="60" t="s">
        <v>7</v>
      </c>
      <c r="H283" s="64"/>
      <c r="I283" s="65" t="str">
        <f>IF(H283&lt;&gt;"",$F283*H283,"")</f>
        <v/>
      </c>
    </row>
    <row r="284" spans="1:9" ht="60" x14ac:dyDescent="0.2">
      <c r="A284" s="80">
        <v>284</v>
      </c>
      <c r="B284" s="66"/>
      <c r="C284" s="67" t="s">
        <v>112</v>
      </c>
      <c r="D284" s="76" t="s">
        <v>456</v>
      </c>
      <c r="E284" s="68"/>
      <c r="F284" s="69"/>
      <c r="G284" s="66"/>
      <c r="H284" s="70"/>
      <c r="I284" s="70"/>
    </row>
    <row r="285" spans="1:9" ht="24" x14ac:dyDescent="0.2">
      <c r="A285" s="80">
        <v>285</v>
      </c>
      <c r="B285" s="66"/>
      <c r="C285" s="67" t="s">
        <v>113</v>
      </c>
      <c r="D285" s="76" t="s">
        <v>33</v>
      </c>
      <c r="E285" s="68"/>
      <c r="F285" s="69"/>
      <c r="G285" s="66"/>
      <c r="H285" s="70"/>
      <c r="I285" s="70"/>
    </row>
    <row r="286" spans="1:9" ht="36" x14ac:dyDescent="0.2">
      <c r="A286" s="80">
        <v>286</v>
      </c>
      <c r="B286" s="54"/>
      <c r="C286" s="54"/>
      <c r="D286" s="78" t="s">
        <v>486</v>
      </c>
      <c r="E286" s="56" t="s">
        <v>480</v>
      </c>
      <c r="F286" s="57"/>
      <c r="G286" s="54"/>
      <c r="H286" s="59"/>
      <c r="I286" s="59"/>
    </row>
    <row r="287" spans="1:9" ht="8.1" customHeight="1" x14ac:dyDescent="0.2">
      <c r="A287" s="80">
        <v>287</v>
      </c>
    </row>
    <row r="288" spans="1:9" ht="36" x14ac:dyDescent="0.2">
      <c r="A288" s="80">
        <v>288</v>
      </c>
      <c r="B288" s="60" t="s">
        <v>536</v>
      </c>
      <c r="C288" s="60"/>
      <c r="D288" s="61" t="s">
        <v>69</v>
      </c>
      <c r="E288" s="62" t="s">
        <v>480</v>
      </c>
      <c r="F288" s="63">
        <v>400</v>
      </c>
      <c r="G288" s="60" t="s">
        <v>70</v>
      </c>
      <c r="H288" s="64"/>
      <c r="I288" s="65" t="str">
        <f>IF(H288&lt;&gt;"",$F288*H288,"")</f>
        <v/>
      </c>
    </row>
    <row r="289" spans="1:9" ht="36" x14ac:dyDescent="0.2">
      <c r="A289" s="80">
        <v>289</v>
      </c>
      <c r="B289" s="54"/>
      <c r="C289" s="54"/>
      <c r="D289" s="78" t="s">
        <v>486</v>
      </c>
      <c r="E289" s="56" t="s">
        <v>480</v>
      </c>
      <c r="F289" s="57"/>
      <c r="G289" s="54"/>
      <c r="H289" s="59"/>
      <c r="I289" s="59"/>
    </row>
    <row r="290" spans="1:9" ht="8.1" customHeight="1" x14ac:dyDescent="0.2">
      <c r="A290" s="80">
        <v>290</v>
      </c>
    </row>
    <row r="291" spans="1:9" ht="24" x14ac:dyDescent="0.2">
      <c r="A291" s="80">
        <v>291</v>
      </c>
      <c r="B291" s="54" t="s">
        <v>537</v>
      </c>
      <c r="C291" s="54"/>
      <c r="D291" s="55" t="s">
        <v>71</v>
      </c>
      <c r="E291" s="56" t="s">
        <v>480</v>
      </c>
      <c r="F291" s="57">
        <v>24</v>
      </c>
      <c r="G291" s="54" t="s">
        <v>11</v>
      </c>
      <c r="H291" s="58"/>
      <c r="I291" s="59" t="str">
        <f>IF(H291&lt;&gt;"",$F291*H291,"")</f>
        <v/>
      </c>
    </row>
    <row r="292" spans="1:9" ht="8.1" customHeight="1" x14ac:dyDescent="0.2">
      <c r="A292" s="80">
        <v>292</v>
      </c>
    </row>
    <row r="293" spans="1:9" ht="15" x14ac:dyDescent="0.2">
      <c r="A293" s="80">
        <v>293</v>
      </c>
      <c r="B293" s="54" t="s">
        <v>538</v>
      </c>
      <c r="C293" s="54"/>
      <c r="D293" s="55" t="s">
        <v>72</v>
      </c>
      <c r="E293" s="56" t="s">
        <v>480</v>
      </c>
      <c r="F293" s="57">
        <v>24</v>
      </c>
      <c r="G293" s="54" t="s">
        <v>11</v>
      </c>
      <c r="H293" s="58"/>
      <c r="I293" s="59" t="str">
        <f>IF(H293&lt;&gt;"",$F293*H293,"")</f>
        <v/>
      </c>
    </row>
    <row r="294" spans="1:9" ht="8.1" customHeight="1" x14ac:dyDescent="0.2">
      <c r="A294" s="80">
        <v>294</v>
      </c>
    </row>
    <row r="295" spans="1:9" ht="24" x14ac:dyDescent="0.2">
      <c r="A295" s="80">
        <v>295</v>
      </c>
      <c r="B295" s="54" t="s">
        <v>539</v>
      </c>
      <c r="C295" s="54"/>
      <c r="D295" s="55" t="s">
        <v>922</v>
      </c>
      <c r="E295" s="56" t="s">
        <v>480</v>
      </c>
      <c r="F295" s="57">
        <v>1</v>
      </c>
      <c r="G295" s="54" t="s">
        <v>11</v>
      </c>
      <c r="H295" s="58"/>
      <c r="I295" s="59" t="str">
        <f>IF(H295&lt;&gt;"",$F295*H295,"")</f>
        <v/>
      </c>
    </row>
    <row r="296" spans="1:9" ht="8.1" customHeight="1" x14ac:dyDescent="0.2">
      <c r="A296" s="80">
        <v>296</v>
      </c>
    </row>
    <row r="297" spans="1:9" ht="24" x14ac:dyDescent="0.2">
      <c r="A297" s="80">
        <v>297</v>
      </c>
      <c r="B297" s="54" t="s">
        <v>540</v>
      </c>
      <c r="C297" s="54"/>
      <c r="D297" s="55" t="s">
        <v>73</v>
      </c>
      <c r="E297" s="56" t="s">
        <v>480</v>
      </c>
      <c r="F297" s="57">
        <v>1</v>
      </c>
      <c r="G297" s="54" t="s">
        <v>11</v>
      </c>
      <c r="H297" s="58"/>
      <c r="I297" s="59" t="str">
        <f>IF(H297&lt;&gt;"",$F297*H297,"")</f>
        <v/>
      </c>
    </row>
    <row r="298" spans="1:9" ht="8.1" customHeight="1" x14ac:dyDescent="0.2">
      <c r="A298" s="80">
        <v>298</v>
      </c>
    </row>
    <row r="299" spans="1:9" ht="24" x14ac:dyDescent="0.2">
      <c r="A299" s="80">
        <v>299</v>
      </c>
      <c r="B299" s="54" t="s">
        <v>541</v>
      </c>
      <c r="C299" s="54"/>
      <c r="D299" s="55" t="s">
        <v>114</v>
      </c>
      <c r="E299" s="56" t="s">
        <v>480</v>
      </c>
      <c r="F299" s="57">
        <v>1</v>
      </c>
      <c r="G299" s="54" t="s">
        <v>11</v>
      </c>
      <c r="H299" s="58"/>
      <c r="I299" s="59" t="str">
        <f>IF(H299&lt;&gt;"",$F299*H299,"")</f>
        <v/>
      </c>
    </row>
    <row r="300" spans="1:9" ht="8.1" customHeight="1" x14ac:dyDescent="0.2">
      <c r="A300" s="80">
        <v>300</v>
      </c>
    </row>
    <row r="301" spans="1:9" ht="36" x14ac:dyDescent="0.2">
      <c r="A301" s="80">
        <v>301</v>
      </c>
      <c r="B301" s="60" t="s">
        <v>542</v>
      </c>
      <c r="C301" s="60"/>
      <c r="D301" s="61" t="s">
        <v>115</v>
      </c>
      <c r="E301" s="62" t="s">
        <v>480</v>
      </c>
      <c r="F301" s="63">
        <v>1</v>
      </c>
      <c r="G301" s="60" t="s">
        <v>11</v>
      </c>
      <c r="H301" s="64"/>
      <c r="I301" s="65" t="str">
        <f>IF(H301&lt;&gt;"",$F301*H301,"")</f>
        <v/>
      </c>
    </row>
    <row r="302" spans="1:9" ht="36" x14ac:dyDescent="0.2">
      <c r="A302" s="80">
        <v>302</v>
      </c>
      <c r="B302" s="54"/>
      <c r="C302" s="54"/>
      <c r="D302" s="78" t="s">
        <v>486</v>
      </c>
      <c r="E302" s="56" t="s">
        <v>480</v>
      </c>
      <c r="F302" s="57"/>
      <c r="G302" s="54"/>
      <c r="H302" s="59"/>
      <c r="I302" s="59"/>
    </row>
    <row r="303" spans="1:9" ht="8.1" customHeight="1" x14ac:dyDescent="0.2">
      <c r="A303" s="80">
        <v>303</v>
      </c>
    </row>
    <row r="304" spans="1:9" ht="24" x14ac:dyDescent="0.2">
      <c r="A304" s="80">
        <v>304</v>
      </c>
      <c r="B304" s="54" t="s">
        <v>543</v>
      </c>
      <c r="C304" s="54"/>
      <c r="D304" s="55" t="s">
        <v>74</v>
      </c>
      <c r="E304" s="56" t="s">
        <v>480</v>
      </c>
      <c r="F304" s="57">
        <v>1</v>
      </c>
      <c r="G304" s="54" t="s">
        <v>7</v>
      </c>
      <c r="H304" s="58"/>
      <c r="I304" s="59" t="str">
        <f>IF(H304&lt;&gt;"",$F304*H304,"")</f>
        <v/>
      </c>
    </row>
    <row r="305" spans="1:10" ht="8.1" customHeight="1" x14ac:dyDescent="0.2">
      <c r="A305" s="80">
        <v>305</v>
      </c>
    </row>
    <row r="306" spans="1:10" ht="24" x14ac:dyDescent="0.2">
      <c r="A306" s="80">
        <v>306</v>
      </c>
      <c r="B306" s="54" t="s">
        <v>544</v>
      </c>
      <c r="C306" s="54"/>
      <c r="D306" s="55" t="s">
        <v>75</v>
      </c>
      <c r="E306" s="56" t="s">
        <v>480</v>
      </c>
      <c r="F306" s="57">
        <v>1</v>
      </c>
      <c r="G306" s="54" t="s">
        <v>7</v>
      </c>
      <c r="H306" s="58"/>
      <c r="I306" s="59" t="str">
        <f>IF(H306&lt;&gt;"",$F306*H306,"")</f>
        <v/>
      </c>
    </row>
    <row r="307" spans="1:10" ht="8.1" customHeight="1" x14ac:dyDescent="0.2">
      <c r="A307" s="80">
        <v>307</v>
      </c>
    </row>
    <row r="308" spans="1:10" ht="24" x14ac:dyDescent="0.2">
      <c r="A308" s="80">
        <v>308</v>
      </c>
      <c r="B308" s="54" t="s">
        <v>545</v>
      </c>
      <c r="C308" s="54"/>
      <c r="D308" s="55" t="s">
        <v>76</v>
      </c>
      <c r="E308" s="56" t="s">
        <v>480</v>
      </c>
      <c r="F308" s="57">
        <v>1</v>
      </c>
      <c r="G308" s="54" t="s">
        <v>7</v>
      </c>
      <c r="H308" s="58"/>
      <c r="I308" s="59" t="str">
        <f>IF(H308&lt;&gt;"",$F308*H308,"")</f>
        <v/>
      </c>
    </row>
    <row r="309" spans="1:10" ht="8.1" customHeight="1" x14ac:dyDescent="0.2">
      <c r="A309" s="80">
        <v>309</v>
      </c>
    </row>
    <row r="310" spans="1:10" ht="24" x14ac:dyDescent="0.2">
      <c r="A310" s="80">
        <v>310</v>
      </c>
      <c r="B310" s="54" t="s">
        <v>546</v>
      </c>
      <c r="C310" s="54"/>
      <c r="D310" s="55" t="s">
        <v>116</v>
      </c>
      <c r="E310" s="56" t="s">
        <v>480</v>
      </c>
      <c r="F310" s="57">
        <v>1</v>
      </c>
      <c r="G310" s="54" t="s">
        <v>7</v>
      </c>
      <c r="H310" s="58"/>
      <c r="I310" s="59" t="str">
        <f>IF(H310&lt;&gt;"",$F310*H310,"")</f>
        <v/>
      </c>
    </row>
    <row r="311" spans="1:10" ht="8.1" customHeight="1" x14ac:dyDescent="0.2">
      <c r="A311" s="80">
        <v>311</v>
      </c>
    </row>
    <row r="312" spans="1:10" ht="96" x14ac:dyDescent="0.2">
      <c r="A312" s="80">
        <v>312</v>
      </c>
      <c r="B312" s="54" t="s">
        <v>547</v>
      </c>
      <c r="C312" s="54"/>
      <c r="D312" s="55" t="s">
        <v>458</v>
      </c>
      <c r="E312" s="56" t="s">
        <v>480</v>
      </c>
      <c r="F312" s="57">
        <v>1</v>
      </c>
      <c r="G312" s="54" t="s">
        <v>7</v>
      </c>
      <c r="H312" s="58"/>
      <c r="I312" s="59" t="str">
        <f>IF(H312&lt;&gt;"",$F312*H312,"")</f>
        <v/>
      </c>
    </row>
    <row r="313" spans="1:10" ht="8.1" customHeight="1" x14ac:dyDescent="0.2">
      <c r="A313" s="80">
        <v>313</v>
      </c>
    </row>
    <row r="314" spans="1:10" ht="15" x14ac:dyDescent="0.2">
      <c r="A314" s="80">
        <v>314</v>
      </c>
      <c r="B314" s="54" t="s">
        <v>548</v>
      </c>
      <c r="C314" s="54"/>
      <c r="D314" s="55" t="s">
        <v>78</v>
      </c>
      <c r="E314" s="56" t="s">
        <v>480</v>
      </c>
      <c r="F314" s="57">
        <v>1</v>
      </c>
      <c r="G314" s="54" t="s">
        <v>7</v>
      </c>
      <c r="H314" s="58"/>
      <c r="I314" s="59" t="str">
        <f>IF(H314&lt;&gt;"",$F314*H314,"")</f>
        <v/>
      </c>
    </row>
    <row r="315" spans="1:10" ht="8.1" customHeight="1" x14ac:dyDescent="0.2">
      <c r="A315" s="80">
        <v>315</v>
      </c>
    </row>
    <row r="316" spans="1:10" ht="15" x14ac:dyDescent="0.2">
      <c r="A316" s="80">
        <v>316</v>
      </c>
      <c r="B316" s="54" t="s">
        <v>549</v>
      </c>
      <c r="C316" s="54"/>
      <c r="D316" s="55" t="s">
        <v>79</v>
      </c>
      <c r="E316" s="56" t="s">
        <v>480</v>
      </c>
      <c r="F316" s="57">
        <v>1</v>
      </c>
      <c r="G316" s="54" t="s">
        <v>7</v>
      </c>
      <c r="H316" s="58"/>
      <c r="I316" s="59" t="str">
        <f>IF(H316&lt;&gt;"",$F316*H316,"")</f>
        <v/>
      </c>
    </row>
    <row r="317" spans="1:10" ht="8.1" customHeight="1" x14ac:dyDescent="0.2">
      <c r="A317" s="80">
        <v>317</v>
      </c>
    </row>
    <row r="318" spans="1:10" ht="12.75" customHeight="1" thickBot="1" x14ac:dyDescent="0.25">
      <c r="A318" s="80">
        <v>318</v>
      </c>
      <c r="B318" s="49" t="s">
        <v>550</v>
      </c>
      <c r="C318" s="84" t="s">
        <v>117</v>
      </c>
      <c r="D318" s="84"/>
      <c r="E318" s="50"/>
      <c r="F318" s="51">
        <v>1</v>
      </c>
      <c r="G318" s="52" t="s">
        <v>7</v>
      </c>
      <c r="H318" s="53" t="str">
        <f>IF((SUM(I321:I552)&gt;0),SUM(I321:I552),"")</f>
        <v/>
      </c>
      <c r="I318" s="53" t="str">
        <f>IF(H318&lt;&gt;"",$F318*H318,"")</f>
        <v/>
      </c>
      <c r="J318" s="79" t="s">
        <v>946</v>
      </c>
    </row>
    <row r="319" spans="1:10" ht="12" customHeight="1" thickTop="1" x14ac:dyDescent="0.2">
      <c r="A319" s="80">
        <v>319</v>
      </c>
      <c r="C319" s="83" t="s">
        <v>9</v>
      </c>
      <c r="D319" s="83"/>
    </row>
    <row r="320" spans="1:10" ht="8.1" customHeight="1" x14ac:dyDescent="0.2">
      <c r="A320" s="80">
        <v>320</v>
      </c>
    </row>
    <row r="321" spans="1:9" ht="48" x14ac:dyDescent="0.2">
      <c r="A321" s="80">
        <v>321</v>
      </c>
      <c r="B321" s="60" t="s">
        <v>551</v>
      </c>
      <c r="C321" s="60" t="s">
        <v>118</v>
      </c>
      <c r="D321" s="61" t="s">
        <v>876</v>
      </c>
      <c r="E321" s="62" t="s">
        <v>480</v>
      </c>
      <c r="F321" s="63">
        <v>1</v>
      </c>
      <c r="G321" s="60" t="s">
        <v>7</v>
      </c>
      <c r="H321" s="64"/>
      <c r="I321" s="65" t="str">
        <f>IF(H321&lt;&gt;"",$F321*H321,"")</f>
        <v/>
      </c>
    </row>
    <row r="322" spans="1:9" ht="24" x14ac:dyDescent="0.2">
      <c r="A322" s="80">
        <v>322</v>
      </c>
      <c r="B322" s="66"/>
      <c r="C322" s="67"/>
      <c r="D322" s="76" t="s">
        <v>119</v>
      </c>
      <c r="E322" s="68"/>
      <c r="F322" s="69"/>
      <c r="G322" s="66"/>
      <c r="H322" s="70"/>
      <c r="I322" s="70"/>
    </row>
    <row r="323" spans="1:9" ht="156" x14ac:dyDescent="0.2">
      <c r="A323" s="80">
        <v>323</v>
      </c>
      <c r="B323" s="66"/>
      <c r="C323" s="67"/>
      <c r="D323" s="76" t="s">
        <v>454</v>
      </c>
      <c r="E323" s="68"/>
      <c r="F323" s="69"/>
      <c r="G323" s="66"/>
      <c r="H323" s="70"/>
      <c r="I323" s="70"/>
    </row>
    <row r="324" spans="1:9" ht="24" x14ac:dyDescent="0.2">
      <c r="A324" s="80">
        <v>324</v>
      </c>
      <c r="B324" s="66"/>
      <c r="C324" s="67"/>
      <c r="D324" s="76" t="s">
        <v>120</v>
      </c>
      <c r="E324" s="68"/>
      <c r="F324" s="69"/>
      <c r="G324" s="66"/>
      <c r="H324" s="70"/>
      <c r="I324" s="70"/>
    </row>
    <row r="325" spans="1:9" x14ac:dyDescent="0.2">
      <c r="A325" s="80">
        <v>325</v>
      </c>
      <c r="B325" s="66"/>
      <c r="C325" s="67"/>
      <c r="D325" s="76" t="s">
        <v>121</v>
      </c>
      <c r="E325" s="68"/>
      <c r="F325" s="69"/>
      <c r="G325" s="66"/>
      <c r="H325" s="70"/>
      <c r="I325" s="70"/>
    </row>
    <row r="326" spans="1:9" x14ac:dyDescent="0.2">
      <c r="A326" s="80">
        <v>326</v>
      </c>
      <c r="B326" s="66"/>
      <c r="C326" s="67"/>
      <c r="D326" s="76" t="s">
        <v>122</v>
      </c>
      <c r="E326" s="68"/>
      <c r="F326" s="69"/>
      <c r="G326" s="66"/>
      <c r="H326" s="70"/>
      <c r="I326" s="70"/>
    </row>
    <row r="327" spans="1:9" ht="36" x14ac:dyDescent="0.2">
      <c r="A327" s="80">
        <v>327</v>
      </c>
      <c r="B327" s="54"/>
      <c r="C327" s="54"/>
      <c r="D327" s="78" t="s">
        <v>486</v>
      </c>
      <c r="E327" s="56" t="s">
        <v>480</v>
      </c>
      <c r="F327" s="57"/>
      <c r="G327" s="54"/>
      <c r="H327" s="59"/>
      <c r="I327" s="59"/>
    </row>
    <row r="328" spans="1:9" ht="8.1" customHeight="1" x14ac:dyDescent="0.2">
      <c r="A328" s="80">
        <v>328</v>
      </c>
    </row>
    <row r="329" spans="1:9" ht="48" x14ac:dyDescent="0.2">
      <c r="A329" s="80">
        <v>329</v>
      </c>
      <c r="B329" s="60" t="s">
        <v>552</v>
      </c>
      <c r="C329" s="60" t="s">
        <v>123</v>
      </c>
      <c r="D329" s="61" t="s">
        <v>877</v>
      </c>
      <c r="E329" s="62" t="s">
        <v>480</v>
      </c>
      <c r="F329" s="63">
        <v>1</v>
      </c>
      <c r="G329" s="60" t="s">
        <v>7</v>
      </c>
      <c r="H329" s="64"/>
      <c r="I329" s="65" t="str">
        <f>IF(H329&lt;&gt;"",$F329*H329,"")</f>
        <v/>
      </c>
    </row>
    <row r="330" spans="1:9" x14ac:dyDescent="0.2">
      <c r="A330" s="80">
        <v>330</v>
      </c>
      <c r="B330" s="66"/>
      <c r="C330" s="67" t="s">
        <v>12</v>
      </c>
      <c r="D330" s="76" t="s">
        <v>124</v>
      </c>
      <c r="E330" s="68"/>
      <c r="F330" s="69"/>
      <c r="G330" s="66"/>
      <c r="H330" s="70"/>
      <c r="I330" s="70"/>
    </row>
    <row r="331" spans="1:9" ht="72" x14ac:dyDescent="0.2">
      <c r="A331" s="80">
        <v>331</v>
      </c>
      <c r="B331" s="66"/>
      <c r="C331" s="67" t="s">
        <v>12</v>
      </c>
      <c r="D331" s="76" t="s">
        <v>459</v>
      </c>
      <c r="E331" s="68"/>
      <c r="F331" s="69"/>
      <c r="G331" s="66"/>
      <c r="H331" s="70"/>
      <c r="I331" s="70"/>
    </row>
    <row r="332" spans="1:9" ht="24" x14ac:dyDescent="0.2">
      <c r="A332" s="80">
        <v>332</v>
      </c>
      <c r="B332" s="66"/>
      <c r="C332" s="67" t="s">
        <v>125</v>
      </c>
      <c r="D332" s="76" t="s">
        <v>126</v>
      </c>
      <c r="E332" s="68"/>
      <c r="F332" s="69"/>
      <c r="G332" s="66"/>
      <c r="H332" s="70"/>
      <c r="I332" s="70"/>
    </row>
    <row r="333" spans="1:9" ht="36" x14ac:dyDescent="0.2">
      <c r="A333" s="80">
        <v>333</v>
      </c>
      <c r="B333" s="54"/>
      <c r="C333" s="54"/>
      <c r="D333" s="78" t="s">
        <v>486</v>
      </c>
      <c r="E333" s="56" t="s">
        <v>480</v>
      </c>
      <c r="F333" s="57"/>
      <c r="G333" s="54"/>
      <c r="H333" s="59"/>
      <c r="I333" s="59"/>
    </row>
    <row r="334" spans="1:9" ht="8.1" customHeight="1" x14ac:dyDescent="0.2">
      <c r="A334" s="80">
        <v>334</v>
      </c>
    </row>
    <row r="335" spans="1:9" ht="48" x14ac:dyDescent="0.2">
      <c r="A335" s="80">
        <v>335</v>
      </c>
      <c r="B335" s="60" t="s">
        <v>553</v>
      </c>
      <c r="C335" s="60" t="s">
        <v>127</v>
      </c>
      <c r="D335" s="61" t="s">
        <v>878</v>
      </c>
      <c r="E335" s="62" t="s">
        <v>480</v>
      </c>
      <c r="F335" s="63">
        <v>1</v>
      </c>
      <c r="G335" s="60" t="s">
        <v>7</v>
      </c>
      <c r="H335" s="64"/>
      <c r="I335" s="65" t="str">
        <f>IF(H335&lt;&gt;"",$F335*H335,"")</f>
        <v/>
      </c>
    </row>
    <row r="336" spans="1:9" x14ac:dyDescent="0.2">
      <c r="A336" s="80">
        <v>336</v>
      </c>
      <c r="B336" s="66"/>
      <c r="C336" s="67" t="s">
        <v>12</v>
      </c>
      <c r="D336" s="76" t="s">
        <v>124</v>
      </c>
      <c r="E336" s="68"/>
      <c r="F336" s="69"/>
      <c r="G336" s="66"/>
      <c r="H336" s="70"/>
      <c r="I336" s="70"/>
    </row>
    <row r="337" spans="1:9" ht="72" x14ac:dyDescent="0.2">
      <c r="A337" s="80">
        <v>337</v>
      </c>
      <c r="B337" s="66"/>
      <c r="C337" s="67" t="s">
        <v>12</v>
      </c>
      <c r="D337" s="76" t="s">
        <v>459</v>
      </c>
      <c r="E337" s="68"/>
      <c r="F337" s="69"/>
      <c r="G337" s="66"/>
      <c r="H337" s="70"/>
      <c r="I337" s="70"/>
    </row>
    <row r="338" spans="1:9" ht="24" x14ac:dyDescent="0.2">
      <c r="A338" s="80">
        <v>338</v>
      </c>
      <c r="B338" s="66"/>
      <c r="C338" s="67" t="s">
        <v>125</v>
      </c>
      <c r="D338" s="76" t="s">
        <v>126</v>
      </c>
      <c r="E338" s="68"/>
      <c r="F338" s="69"/>
      <c r="G338" s="66"/>
      <c r="H338" s="70"/>
      <c r="I338" s="70"/>
    </row>
    <row r="339" spans="1:9" ht="36" x14ac:dyDescent="0.2">
      <c r="A339" s="80">
        <v>339</v>
      </c>
      <c r="B339" s="54"/>
      <c r="C339" s="54"/>
      <c r="D339" s="78" t="s">
        <v>486</v>
      </c>
      <c r="E339" s="56" t="s">
        <v>480</v>
      </c>
      <c r="F339" s="57"/>
      <c r="G339" s="54"/>
      <c r="H339" s="59"/>
      <c r="I339" s="59"/>
    </row>
    <row r="340" spans="1:9" ht="8.1" customHeight="1" x14ac:dyDescent="0.2">
      <c r="A340" s="80">
        <v>340</v>
      </c>
    </row>
    <row r="341" spans="1:9" ht="48" x14ac:dyDescent="0.2">
      <c r="A341" s="80">
        <v>341</v>
      </c>
      <c r="B341" s="60" t="s">
        <v>554</v>
      </c>
      <c r="C341" s="60" t="s">
        <v>128</v>
      </c>
      <c r="D341" s="61" t="s">
        <v>879</v>
      </c>
      <c r="E341" s="62" t="s">
        <v>480</v>
      </c>
      <c r="F341" s="63">
        <v>1</v>
      </c>
      <c r="G341" s="60" t="s">
        <v>7</v>
      </c>
      <c r="H341" s="64"/>
      <c r="I341" s="65" t="str">
        <f>IF(H341&lt;&gt;"",$F341*H341,"")</f>
        <v/>
      </c>
    </row>
    <row r="342" spans="1:9" x14ac:dyDescent="0.2">
      <c r="A342" s="80">
        <v>342</v>
      </c>
      <c r="B342" s="66"/>
      <c r="C342" s="67" t="s">
        <v>12</v>
      </c>
      <c r="D342" s="76" t="s">
        <v>124</v>
      </c>
      <c r="E342" s="68"/>
      <c r="F342" s="69"/>
      <c r="G342" s="66"/>
      <c r="H342" s="70"/>
      <c r="I342" s="70"/>
    </row>
    <row r="343" spans="1:9" ht="72" x14ac:dyDescent="0.2">
      <c r="A343" s="80">
        <v>343</v>
      </c>
      <c r="B343" s="66"/>
      <c r="C343" s="67" t="s">
        <v>12</v>
      </c>
      <c r="D343" s="76" t="s">
        <v>459</v>
      </c>
      <c r="E343" s="68"/>
      <c r="F343" s="69"/>
      <c r="G343" s="66"/>
      <c r="H343" s="70"/>
      <c r="I343" s="70"/>
    </row>
    <row r="344" spans="1:9" ht="24" x14ac:dyDescent="0.2">
      <c r="A344" s="80">
        <v>344</v>
      </c>
      <c r="B344" s="66"/>
      <c r="C344" s="67" t="s">
        <v>129</v>
      </c>
      <c r="D344" s="76" t="s">
        <v>33</v>
      </c>
      <c r="E344" s="68"/>
      <c r="F344" s="69"/>
      <c r="G344" s="66"/>
      <c r="H344" s="70"/>
      <c r="I344" s="70"/>
    </row>
    <row r="345" spans="1:9" ht="36" x14ac:dyDescent="0.2">
      <c r="A345" s="80">
        <v>345</v>
      </c>
      <c r="B345" s="54"/>
      <c r="C345" s="54"/>
      <c r="D345" s="78" t="s">
        <v>486</v>
      </c>
      <c r="E345" s="56" t="s">
        <v>480</v>
      </c>
      <c r="F345" s="57"/>
      <c r="G345" s="54"/>
      <c r="H345" s="59"/>
      <c r="I345" s="59"/>
    </row>
    <row r="346" spans="1:9" ht="8.1" customHeight="1" x14ac:dyDescent="0.2">
      <c r="A346" s="80">
        <v>346</v>
      </c>
    </row>
    <row r="347" spans="1:9" ht="48" x14ac:dyDescent="0.2">
      <c r="A347" s="80">
        <v>347</v>
      </c>
      <c r="B347" s="60" t="s">
        <v>555</v>
      </c>
      <c r="C347" s="60" t="s">
        <v>130</v>
      </c>
      <c r="D347" s="61" t="s">
        <v>880</v>
      </c>
      <c r="E347" s="62" t="s">
        <v>480</v>
      </c>
      <c r="F347" s="63">
        <v>1</v>
      </c>
      <c r="G347" s="60" t="s">
        <v>7</v>
      </c>
      <c r="H347" s="64"/>
      <c r="I347" s="65" t="str">
        <f>IF(H347&lt;&gt;"",$F347*H347,"")</f>
        <v/>
      </c>
    </row>
    <row r="348" spans="1:9" x14ac:dyDescent="0.2">
      <c r="A348" s="80">
        <v>348</v>
      </c>
      <c r="B348" s="66"/>
      <c r="C348" s="67" t="s">
        <v>12</v>
      </c>
      <c r="D348" s="76" t="s">
        <v>124</v>
      </c>
      <c r="E348" s="68"/>
      <c r="F348" s="69"/>
      <c r="G348" s="66"/>
      <c r="H348" s="70"/>
      <c r="I348" s="70"/>
    </row>
    <row r="349" spans="1:9" ht="72" x14ac:dyDescent="0.2">
      <c r="A349" s="80">
        <v>349</v>
      </c>
      <c r="B349" s="66"/>
      <c r="C349" s="67" t="s">
        <v>12</v>
      </c>
      <c r="D349" s="76" t="s">
        <v>459</v>
      </c>
      <c r="E349" s="68"/>
      <c r="F349" s="69"/>
      <c r="G349" s="66"/>
      <c r="H349" s="70"/>
      <c r="I349" s="70"/>
    </row>
    <row r="350" spans="1:9" ht="24" x14ac:dyDescent="0.2">
      <c r="A350" s="80">
        <v>350</v>
      </c>
      <c r="B350" s="66"/>
      <c r="C350" s="67" t="s">
        <v>129</v>
      </c>
      <c r="D350" s="76" t="s">
        <v>33</v>
      </c>
      <c r="E350" s="68"/>
      <c r="F350" s="69"/>
      <c r="G350" s="66"/>
      <c r="H350" s="70"/>
      <c r="I350" s="70"/>
    </row>
    <row r="351" spans="1:9" ht="36" x14ac:dyDescent="0.2">
      <c r="A351" s="80">
        <v>351</v>
      </c>
      <c r="B351" s="54"/>
      <c r="C351" s="54"/>
      <c r="D351" s="78" t="s">
        <v>486</v>
      </c>
      <c r="E351" s="56" t="s">
        <v>480</v>
      </c>
      <c r="F351" s="57"/>
      <c r="G351" s="54"/>
      <c r="H351" s="59"/>
      <c r="I351" s="59"/>
    </row>
    <row r="352" spans="1:9" ht="8.1" customHeight="1" x14ac:dyDescent="0.2">
      <c r="A352" s="80">
        <v>352</v>
      </c>
    </row>
    <row r="353" spans="1:9" ht="48" x14ac:dyDescent="0.2">
      <c r="A353" s="80">
        <v>353</v>
      </c>
      <c r="B353" s="60" t="s">
        <v>556</v>
      </c>
      <c r="C353" s="60" t="s">
        <v>131</v>
      </c>
      <c r="D353" s="61" t="s">
        <v>881</v>
      </c>
      <c r="E353" s="62" t="s">
        <v>480</v>
      </c>
      <c r="F353" s="63">
        <v>1</v>
      </c>
      <c r="G353" s="60" t="s">
        <v>7</v>
      </c>
      <c r="H353" s="64"/>
      <c r="I353" s="65" t="str">
        <f>IF(H353&lt;&gt;"",$F353*H353,"")</f>
        <v/>
      </c>
    </row>
    <row r="354" spans="1:9" x14ac:dyDescent="0.2">
      <c r="A354" s="80">
        <v>354</v>
      </c>
      <c r="B354" s="66"/>
      <c r="C354" s="67" t="s">
        <v>12</v>
      </c>
      <c r="D354" s="76" t="s">
        <v>124</v>
      </c>
      <c r="E354" s="68"/>
      <c r="F354" s="69"/>
      <c r="G354" s="66"/>
      <c r="H354" s="70"/>
      <c r="I354" s="70"/>
    </row>
    <row r="355" spans="1:9" ht="72" x14ac:dyDescent="0.2">
      <c r="A355" s="80">
        <v>355</v>
      </c>
      <c r="B355" s="66"/>
      <c r="C355" s="67" t="s">
        <v>12</v>
      </c>
      <c r="D355" s="76" t="s">
        <v>459</v>
      </c>
      <c r="E355" s="68"/>
      <c r="F355" s="69"/>
      <c r="G355" s="66"/>
      <c r="H355" s="70"/>
      <c r="I355" s="70"/>
    </row>
    <row r="356" spans="1:9" ht="24" x14ac:dyDescent="0.2">
      <c r="A356" s="80">
        <v>356</v>
      </c>
      <c r="B356" s="66"/>
      <c r="C356" s="67" t="s">
        <v>125</v>
      </c>
      <c r="D356" s="76" t="s">
        <v>126</v>
      </c>
      <c r="E356" s="68"/>
      <c r="F356" s="69"/>
      <c r="G356" s="66"/>
      <c r="H356" s="70"/>
      <c r="I356" s="70"/>
    </row>
    <row r="357" spans="1:9" ht="36" x14ac:dyDescent="0.2">
      <c r="A357" s="80">
        <v>357</v>
      </c>
      <c r="B357" s="54"/>
      <c r="C357" s="54"/>
      <c r="D357" s="78" t="s">
        <v>486</v>
      </c>
      <c r="E357" s="56" t="s">
        <v>480</v>
      </c>
      <c r="F357" s="57"/>
      <c r="G357" s="54"/>
      <c r="H357" s="59"/>
      <c r="I357" s="59"/>
    </row>
    <row r="358" spans="1:9" ht="8.1" customHeight="1" x14ac:dyDescent="0.2">
      <c r="A358" s="80">
        <v>358</v>
      </c>
    </row>
    <row r="359" spans="1:9" ht="48" x14ac:dyDescent="0.2">
      <c r="A359" s="80">
        <v>359</v>
      </c>
      <c r="B359" s="60" t="s">
        <v>557</v>
      </c>
      <c r="C359" s="60" t="s">
        <v>132</v>
      </c>
      <c r="D359" s="61" t="s">
        <v>882</v>
      </c>
      <c r="E359" s="62" t="s">
        <v>480</v>
      </c>
      <c r="F359" s="63">
        <v>1</v>
      </c>
      <c r="G359" s="60" t="s">
        <v>7</v>
      </c>
      <c r="H359" s="64"/>
      <c r="I359" s="65" t="str">
        <f>IF(H359&lt;&gt;"",$F359*H359,"")</f>
        <v/>
      </c>
    </row>
    <row r="360" spans="1:9" x14ac:dyDescent="0.2">
      <c r="A360" s="80">
        <v>360</v>
      </c>
      <c r="B360" s="66"/>
      <c r="C360" s="67" t="s">
        <v>12</v>
      </c>
      <c r="D360" s="76" t="s">
        <v>124</v>
      </c>
      <c r="E360" s="68"/>
      <c r="F360" s="69"/>
      <c r="G360" s="66"/>
      <c r="H360" s="70"/>
      <c r="I360" s="70"/>
    </row>
    <row r="361" spans="1:9" ht="72" x14ac:dyDescent="0.2">
      <c r="A361" s="80">
        <v>361</v>
      </c>
      <c r="B361" s="66"/>
      <c r="C361" s="67" t="s">
        <v>12</v>
      </c>
      <c r="D361" s="76" t="s">
        <v>459</v>
      </c>
      <c r="E361" s="68"/>
      <c r="F361" s="69"/>
      <c r="G361" s="66"/>
      <c r="H361" s="70"/>
      <c r="I361" s="70"/>
    </row>
    <row r="362" spans="1:9" ht="24" x14ac:dyDescent="0.2">
      <c r="A362" s="80">
        <v>362</v>
      </c>
      <c r="B362" s="66"/>
      <c r="C362" s="67" t="s">
        <v>129</v>
      </c>
      <c r="D362" s="76" t="s">
        <v>33</v>
      </c>
      <c r="E362" s="68"/>
      <c r="F362" s="69"/>
      <c r="G362" s="66"/>
      <c r="H362" s="70"/>
      <c r="I362" s="70"/>
    </row>
    <row r="363" spans="1:9" ht="36" x14ac:dyDescent="0.2">
      <c r="A363" s="80">
        <v>363</v>
      </c>
      <c r="B363" s="54"/>
      <c r="C363" s="54"/>
      <c r="D363" s="78" t="s">
        <v>486</v>
      </c>
      <c r="E363" s="56" t="s">
        <v>480</v>
      </c>
      <c r="F363" s="57"/>
      <c r="G363" s="54"/>
      <c r="H363" s="59"/>
      <c r="I363" s="59"/>
    </row>
    <row r="364" spans="1:9" ht="8.1" customHeight="1" x14ac:dyDescent="0.2">
      <c r="A364" s="80">
        <v>364</v>
      </c>
    </row>
    <row r="365" spans="1:9" ht="48" x14ac:dyDescent="0.2">
      <c r="A365" s="80">
        <v>365</v>
      </c>
      <c r="B365" s="60" t="s">
        <v>558</v>
      </c>
      <c r="C365" s="60" t="s">
        <v>133</v>
      </c>
      <c r="D365" s="61" t="s">
        <v>883</v>
      </c>
      <c r="E365" s="62" t="s">
        <v>480</v>
      </c>
      <c r="F365" s="63">
        <v>1</v>
      </c>
      <c r="G365" s="60" t="s">
        <v>7</v>
      </c>
      <c r="H365" s="64"/>
      <c r="I365" s="65" t="str">
        <f>IF(H365&lt;&gt;"",$F365*H365,"")</f>
        <v/>
      </c>
    </row>
    <row r="366" spans="1:9" x14ac:dyDescent="0.2">
      <c r="A366" s="80">
        <v>366</v>
      </c>
      <c r="B366" s="66"/>
      <c r="C366" s="67" t="s">
        <v>12</v>
      </c>
      <c r="D366" s="76" t="s">
        <v>124</v>
      </c>
      <c r="E366" s="68"/>
      <c r="F366" s="69"/>
      <c r="G366" s="66"/>
      <c r="H366" s="70"/>
      <c r="I366" s="70"/>
    </row>
    <row r="367" spans="1:9" ht="72" x14ac:dyDescent="0.2">
      <c r="A367" s="80">
        <v>367</v>
      </c>
      <c r="B367" s="66"/>
      <c r="C367" s="67" t="s">
        <v>12</v>
      </c>
      <c r="D367" s="76" t="s">
        <v>459</v>
      </c>
      <c r="E367" s="68"/>
      <c r="F367" s="69"/>
      <c r="G367" s="66"/>
      <c r="H367" s="70"/>
      <c r="I367" s="70"/>
    </row>
    <row r="368" spans="1:9" ht="24" x14ac:dyDescent="0.2">
      <c r="A368" s="80">
        <v>368</v>
      </c>
      <c r="B368" s="66"/>
      <c r="C368" s="67" t="s">
        <v>129</v>
      </c>
      <c r="D368" s="76" t="s">
        <v>33</v>
      </c>
      <c r="E368" s="68"/>
      <c r="F368" s="69"/>
      <c r="G368" s="66"/>
      <c r="H368" s="70"/>
      <c r="I368" s="70"/>
    </row>
    <row r="369" spans="1:9" ht="36" x14ac:dyDescent="0.2">
      <c r="A369" s="80">
        <v>369</v>
      </c>
      <c r="B369" s="54"/>
      <c r="C369" s="54"/>
      <c r="D369" s="78" t="s">
        <v>486</v>
      </c>
      <c r="E369" s="56" t="s">
        <v>480</v>
      </c>
      <c r="F369" s="57"/>
      <c r="G369" s="54"/>
      <c r="H369" s="59"/>
      <c r="I369" s="59"/>
    </row>
    <row r="370" spans="1:9" ht="8.1" customHeight="1" x14ac:dyDescent="0.2">
      <c r="A370" s="80">
        <v>370</v>
      </c>
    </row>
    <row r="371" spans="1:9" ht="48" x14ac:dyDescent="0.2">
      <c r="A371" s="80">
        <v>371</v>
      </c>
      <c r="B371" s="60" t="s">
        <v>559</v>
      </c>
      <c r="C371" s="60" t="s">
        <v>134</v>
      </c>
      <c r="D371" s="61" t="s">
        <v>884</v>
      </c>
      <c r="E371" s="62" t="s">
        <v>480</v>
      </c>
      <c r="F371" s="63">
        <v>1</v>
      </c>
      <c r="G371" s="60" t="s">
        <v>7</v>
      </c>
      <c r="H371" s="64"/>
      <c r="I371" s="65" t="str">
        <f>IF(H371&lt;&gt;"",$F371*H371,"")</f>
        <v/>
      </c>
    </row>
    <row r="372" spans="1:9" x14ac:dyDescent="0.2">
      <c r="A372" s="80">
        <v>372</v>
      </c>
      <c r="B372" s="66"/>
      <c r="C372" s="67" t="s">
        <v>12</v>
      </c>
      <c r="D372" s="76" t="s">
        <v>124</v>
      </c>
      <c r="E372" s="68"/>
      <c r="F372" s="69"/>
      <c r="G372" s="66"/>
      <c r="H372" s="70"/>
      <c r="I372" s="70"/>
    </row>
    <row r="373" spans="1:9" ht="72" x14ac:dyDescent="0.2">
      <c r="A373" s="80">
        <v>373</v>
      </c>
      <c r="B373" s="66"/>
      <c r="C373" s="67" t="s">
        <v>12</v>
      </c>
      <c r="D373" s="76" t="s">
        <v>459</v>
      </c>
      <c r="E373" s="68"/>
      <c r="F373" s="69"/>
      <c r="G373" s="66"/>
      <c r="H373" s="70"/>
      <c r="I373" s="70"/>
    </row>
    <row r="374" spans="1:9" ht="24" x14ac:dyDescent="0.2">
      <c r="A374" s="80">
        <v>374</v>
      </c>
      <c r="B374" s="66"/>
      <c r="C374" s="67" t="s">
        <v>129</v>
      </c>
      <c r="D374" s="76" t="s">
        <v>33</v>
      </c>
      <c r="E374" s="68"/>
      <c r="F374" s="69"/>
      <c r="G374" s="66"/>
      <c r="H374" s="70"/>
      <c r="I374" s="70"/>
    </row>
    <row r="375" spans="1:9" ht="36" x14ac:dyDescent="0.2">
      <c r="A375" s="80">
        <v>375</v>
      </c>
      <c r="B375" s="54"/>
      <c r="C375" s="54"/>
      <c r="D375" s="78" t="s">
        <v>486</v>
      </c>
      <c r="E375" s="56" t="s">
        <v>480</v>
      </c>
      <c r="F375" s="57"/>
      <c r="G375" s="54"/>
      <c r="H375" s="59"/>
      <c r="I375" s="59"/>
    </row>
    <row r="376" spans="1:9" ht="8.1" customHeight="1" x14ac:dyDescent="0.2">
      <c r="A376" s="80">
        <v>376</v>
      </c>
    </row>
    <row r="377" spans="1:9" ht="48" x14ac:dyDescent="0.2">
      <c r="A377" s="80">
        <v>377</v>
      </c>
      <c r="B377" s="60" t="s">
        <v>560</v>
      </c>
      <c r="C377" s="60" t="s">
        <v>135</v>
      </c>
      <c r="D377" s="61" t="s">
        <v>885</v>
      </c>
      <c r="E377" s="62" t="s">
        <v>480</v>
      </c>
      <c r="F377" s="63">
        <v>1</v>
      </c>
      <c r="G377" s="60" t="s">
        <v>7</v>
      </c>
      <c r="H377" s="64"/>
      <c r="I377" s="65" t="str">
        <f>IF(H377&lt;&gt;"",$F377*H377,"")</f>
        <v/>
      </c>
    </row>
    <row r="378" spans="1:9" x14ac:dyDescent="0.2">
      <c r="A378" s="80">
        <v>378</v>
      </c>
      <c r="B378" s="66"/>
      <c r="C378" s="67" t="s">
        <v>12</v>
      </c>
      <c r="D378" s="76" t="s">
        <v>124</v>
      </c>
      <c r="E378" s="68"/>
      <c r="F378" s="69"/>
      <c r="G378" s="66"/>
      <c r="H378" s="70"/>
      <c r="I378" s="70"/>
    </row>
    <row r="379" spans="1:9" ht="72" x14ac:dyDescent="0.2">
      <c r="A379" s="80">
        <v>379</v>
      </c>
      <c r="B379" s="66"/>
      <c r="C379" s="67" t="s">
        <v>12</v>
      </c>
      <c r="D379" s="76" t="s">
        <v>459</v>
      </c>
      <c r="E379" s="68"/>
      <c r="F379" s="69"/>
      <c r="G379" s="66"/>
      <c r="H379" s="70"/>
      <c r="I379" s="70"/>
    </row>
    <row r="380" spans="1:9" ht="24" x14ac:dyDescent="0.2">
      <c r="A380" s="80">
        <v>380</v>
      </c>
      <c r="B380" s="66"/>
      <c r="C380" s="67" t="s">
        <v>129</v>
      </c>
      <c r="D380" s="76" t="s">
        <v>33</v>
      </c>
      <c r="E380" s="68"/>
      <c r="F380" s="69"/>
      <c r="G380" s="66"/>
      <c r="H380" s="70"/>
      <c r="I380" s="70"/>
    </row>
    <row r="381" spans="1:9" ht="36" x14ac:dyDescent="0.2">
      <c r="A381" s="80">
        <v>381</v>
      </c>
      <c r="B381" s="54"/>
      <c r="C381" s="54"/>
      <c r="D381" s="78" t="s">
        <v>486</v>
      </c>
      <c r="E381" s="56" t="s">
        <v>480</v>
      </c>
      <c r="F381" s="57"/>
      <c r="G381" s="54"/>
      <c r="H381" s="59"/>
      <c r="I381" s="59"/>
    </row>
    <row r="382" spans="1:9" ht="8.1" customHeight="1" x14ac:dyDescent="0.2">
      <c r="A382" s="80">
        <v>382</v>
      </c>
    </row>
    <row r="383" spans="1:9" ht="48" x14ac:dyDescent="0.2">
      <c r="A383" s="80">
        <v>383</v>
      </c>
      <c r="B383" s="60" t="s">
        <v>561</v>
      </c>
      <c r="C383" s="60" t="s">
        <v>136</v>
      </c>
      <c r="D383" s="61" t="s">
        <v>886</v>
      </c>
      <c r="E383" s="62" t="s">
        <v>480</v>
      </c>
      <c r="F383" s="63">
        <v>1</v>
      </c>
      <c r="G383" s="60" t="s">
        <v>7</v>
      </c>
      <c r="H383" s="64"/>
      <c r="I383" s="65" t="str">
        <f>IF(H383&lt;&gt;"",$F383*H383,"")</f>
        <v/>
      </c>
    </row>
    <row r="384" spans="1:9" x14ac:dyDescent="0.2">
      <c r="A384" s="80">
        <v>384</v>
      </c>
      <c r="B384" s="66"/>
      <c r="C384" s="67" t="s">
        <v>12</v>
      </c>
      <c r="D384" s="76" t="s">
        <v>124</v>
      </c>
      <c r="E384" s="68"/>
      <c r="F384" s="69"/>
      <c r="G384" s="66"/>
      <c r="H384" s="70"/>
      <c r="I384" s="70"/>
    </row>
    <row r="385" spans="1:9" ht="72" x14ac:dyDescent="0.2">
      <c r="A385" s="80">
        <v>385</v>
      </c>
      <c r="B385" s="66"/>
      <c r="C385" s="67" t="s">
        <v>12</v>
      </c>
      <c r="D385" s="76" t="s">
        <v>459</v>
      </c>
      <c r="E385" s="68"/>
      <c r="F385" s="69"/>
      <c r="G385" s="66"/>
      <c r="H385" s="70"/>
      <c r="I385" s="70"/>
    </row>
    <row r="386" spans="1:9" ht="24" x14ac:dyDescent="0.2">
      <c r="A386" s="80">
        <v>386</v>
      </c>
      <c r="B386" s="66"/>
      <c r="C386" s="67" t="s">
        <v>137</v>
      </c>
      <c r="D386" s="76" t="s">
        <v>22</v>
      </c>
      <c r="E386" s="68"/>
      <c r="F386" s="69"/>
      <c r="G386" s="66"/>
      <c r="H386" s="70"/>
      <c r="I386" s="70"/>
    </row>
    <row r="387" spans="1:9" ht="36" x14ac:dyDescent="0.2">
      <c r="A387" s="80">
        <v>387</v>
      </c>
      <c r="B387" s="54"/>
      <c r="C387" s="54"/>
      <c r="D387" s="78" t="s">
        <v>486</v>
      </c>
      <c r="E387" s="56" t="s">
        <v>480</v>
      </c>
      <c r="F387" s="57"/>
      <c r="G387" s="54"/>
      <c r="H387" s="59"/>
      <c r="I387" s="59"/>
    </row>
    <row r="388" spans="1:9" ht="8.1" customHeight="1" x14ac:dyDescent="0.2">
      <c r="A388" s="80">
        <v>388</v>
      </c>
    </row>
    <row r="389" spans="1:9" ht="48" x14ac:dyDescent="0.2">
      <c r="A389" s="80">
        <v>389</v>
      </c>
      <c r="B389" s="60" t="s">
        <v>562</v>
      </c>
      <c r="C389" s="60" t="s">
        <v>138</v>
      </c>
      <c r="D389" s="61" t="s">
        <v>887</v>
      </c>
      <c r="E389" s="62" t="s">
        <v>480</v>
      </c>
      <c r="F389" s="63">
        <v>1</v>
      </c>
      <c r="G389" s="60" t="s">
        <v>7</v>
      </c>
      <c r="H389" s="64"/>
      <c r="I389" s="65" t="str">
        <f>IF(H389&lt;&gt;"",$F389*H389,"")</f>
        <v/>
      </c>
    </row>
    <row r="390" spans="1:9" x14ac:dyDescent="0.2">
      <c r="A390" s="80">
        <v>390</v>
      </c>
      <c r="B390" s="66"/>
      <c r="C390" s="67" t="s">
        <v>12</v>
      </c>
      <c r="D390" s="76" t="s">
        <v>124</v>
      </c>
      <c r="E390" s="68"/>
      <c r="F390" s="69"/>
      <c r="G390" s="66"/>
      <c r="H390" s="70"/>
      <c r="I390" s="70"/>
    </row>
    <row r="391" spans="1:9" ht="72" x14ac:dyDescent="0.2">
      <c r="A391" s="80">
        <v>391</v>
      </c>
      <c r="B391" s="66"/>
      <c r="C391" s="67" t="s">
        <v>12</v>
      </c>
      <c r="D391" s="76" t="s">
        <v>459</v>
      </c>
      <c r="E391" s="68"/>
      <c r="F391" s="69"/>
      <c r="G391" s="66"/>
      <c r="H391" s="70"/>
      <c r="I391" s="70"/>
    </row>
    <row r="392" spans="1:9" ht="24" x14ac:dyDescent="0.2">
      <c r="A392" s="80">
        <v>392</v>
      </c>
      <c r="B392" s="66"/>
      <c r="C392" s="67" t="s">
        <v>137</v>
      </c>
      <c r="D392" s="76" t="s">
        <v>22</v>
      </c>
      <c r="E392" s="68"/>
      <c r="F392" s="69"/>
      <c r="G392" s="66"/>
      <c r="H392" s="70"/>
      <c r="I392" s="70"/>
    </row>
    <row r="393" spans="1:9" ht="36" x14ac:dyDescent="0.2">
      <c r="A393" s="80">
        <v>393</v>
      </c>
      <c r="B393" s="54"/>
      <c r="C393" s="54"/>
      <c r="D393" s="78" t="s">
        <v>486</v>
      </c>
      <c r="E393" s="56" t="s">
        <v>480</v>
      </c>
      <c r="F393" s="57"/>
      <c r="G393" s="54"/>
      <c r="H393" s="59"/>
      <c r="I393" s="59"/>
    </row>
    <row r="394" spans="1:9" ht="8.1" customHeight="1" x14ac:dyDescent="0.2">
      <c r="A394" s="80">
        <v>394</v>
      </c>
    </row>
    <row r="395" spans="1:9" ht="48" x14ac:dyDescent="0.2">
      <c r="A395" s="80">
        <v>395</v>
      </c>
      <c r="B395" s="60" t="s">
        <v>563</v>
      </c>
      <c r="C395" s="60" t="s">
        <v>139</v>
      </c>
      <c r="D395" s="61" t="s">
        <v>888</v>
      </c>
      <c r="E395" s="62" t="s">
        <v>480</v>
      </c>
      <c r="F395" s="63">
        <v>1</v>
      </c>
      <c r="G395" s="60" t="s">
        <v>7</v>
      </c>
      <c r="H395" s="64"/>
      <c r="I395" s="65" t="str">
        <f>IF(H395&lt;&gt;"",$F395*H395,"")</f>
        <v/>
      </c>
    </row>
    <row r="396" spans="1:9" x14ac:dyDescent="0.2">
      <c r="A396" s="80">
        <v>396</v>
      </c>
      <c r="B396" s="66"/>
      <c r="C396" s="67" t="s">
        <v>12</v>
      </c>
      <c r="D396" s="76" t="s">
        <v>124</v>
      </c>
      <c r="E396" s="68"/>
      <c r="F396" s="69"/>
      <c r="G396" s="66"/>
      <c r="H396" s="70"/>
      <c r="I396" s="70"/>
    </row>
    <row r="397" spans="1:9" ht="72" x14ac:dyDescent="0.2">
      <c r="A397" s="80">
        <v>397</v>
      </c>
      <c r="B397" s="66"/>
      <c r="C397" s="67" t="s">
        <v>12</v>
      </c>
      <c r="D397" s="76" t="s">
        <v>459</v>
      </c>
      <c r="E397" s="68"/>
      <c r="F397" s="69"/>
      <c r="G397" s="66"/>
      <c r="H397" s="70"/>
      <c r="I397" s="70"/>
    </row>
    <row r="398" spans="1:9" ht="24" x14ac:dyDescent="0.2">
      <c r="A398" s="80">
        <v>398</v>
      </c>
      <c r="B398" s="66"/>
      <c r="C398" s="67" t="s">
        <v>129</v>
      </c>
      <c r="D398" s="76" t="s">
        <v>33</v>
      </c>
      <c r="E398" s="68"/>
      <c r="F398" s="69"/>
      <c r="G398" s="66"/>
      <c r="H398" s="70"/>
      <c r="I398" s="70"/>
    </row>
    <row r="399" spans="1:9" ht="36" x14ac:dyDescent="0.2">
      <c r="A399" s="80">
        <v>399</v>
      </c>
      <c r="B399" s="54"/>
      <c r="C399" s="54"/>
      <c r="D399" s="78" t="s">
        <v>486</v>
      </c>
      <c r="E399" s="56" t="s">
        <v>480</v>
      </c>
      <c r="F399" s="57"/>
      <c r="G399" s="54"/>
      <c r="H399" s="59"/>
      <c r="I399" s="59"/>
    </row>
    <row r="400" spans="1:9" ht="8.1" customHeight="1" x14ac:dyDescent="0.2">
      <c r="A400" s="80">
        <v>400</v>
      </c>
    </row>
    <row r="401" spans="1:9" ht="48" x14ac:dyDescent="0.2">
      <c r="A401" s="80">
        <v>401</v>
      </c>
      <c r="B401" s="60" t="s">
        <v>564</v>
      </c>
      <c r="C401" s="60" t="s">
        <v>140</v>
      </c>
      <c r="D401" s="61" t="s">
        <v>889</v>
      </c>
      <c r="E401" s="62" t="s">
        <v>480</v>
      </c>
      <c r="F401" s="63">
        <v>1</v>
      </c>
      <c r="G401" s="60" t="s">
        <v>7</v>
      </c>
      <c r="H401" s="64"/>
      <c r="I401" s="65" t="str">
        <f>IF(H401&lt;&gt;"",$F401*H401,"")</f>
        <v/>
      </c>
    </row>
    <row r="402" spans="1:9" x14ac:dyDescent="0.2">
      <c r="A402" s="80">
        <v>402</v>
      </c>
      <c r="B402" s="66"/>
      <c r="C402" s="67" t="s">
        <v>12</v>
      </c>
      <c r="D402" s="76" t="s">
        <v>124</v>
      </c>
      <c r="E402" s="68"/>
      <c r="F402" s="69"/>
      <c r="G402" s="66"/>
      <c r="H402" s="70"/>
      <c r="I402" s="70"/>
    </row>
    <row r="403" spans="1:9" ht="72" x14ac:dyDescent="0.2">
      <c r="A403" s="80">
        <v>403</v>
      </c>
      <c r="B403" s="66"/>
      <c r="C403" s="67" t="s">
        <v>12</v>
      </c>
      <c r="D403" s="76" t="s">
        <v>459</v>
      </c>
      <c r="E403" s="68"/>
      <c r="F403" s="69"/>
      <c r="G403" s="66"/>
      <c r="H403" s="70"/>
      <c r="I403" s="70"/>
    </row>
    <row r="404" spans="1:9" ht="24" x14ac:dyDescent="0.2">
      <c r="A404" s="80">
        <v>404</v>
      </c>
      <c r="B404" s="66"/>
      <c r="C404" s="67" t="s">
        <v>129</v>
      </c>
      <c r="D404" s="76" t="s">
        <v>33</v>
      </c>
      <c r="E404" s="68"/>
      <c r="F404" s="69"/>
      <c r="G404" s="66"/>
      <c r="H404" s="70"/>
      <c r="I404" s="70"/>
    </row>
    <row r="405" spans="1:9" ht="36" x14ac:dyDescent="0.2">
      <c r="A405" s="80">
        <v>405</v>
      </c>
      <c r="B405" s="54"/>
      <c r="C405" s="54"/>
      <c r="D405" s="78" t="s">
        <v>486</v>
      </c>
      <c r="E405" s="56" t="s">
        <v>480</v>
      </c>
      <c r="F405" s="57"/>
      <c r="G405" s="54"/>
      <c r="H405" s="59"/>
      <c r="I405" s="59"/>
    </row>
    <row r="406" spans="1:9" ht="8.1" customHeight="1" x14ac:dyDescent="0.2">
      <c r="A406" s="80">
        <v>406</v>
      </c>
    </row>
    <row r="407" spans="1:9" ht="48" x14ac:dyDescent="0.2">
      <c r="A407" s="80">
        <v>407</v>
      </c>
      <c r="B407" s="60" t="s">
        <v>565</v>
      </c>
      <c r="C407" s="60" t="s">
        <v>141</v>
      </c>
      <c r="D407" s="61" t="s">
        <v>890</v>
      </c>
      <c r="E407" s="62" t="s">
        <v>480</v>
      </c>
      <c r="F407" s="63">
        <v>1</v>
      </c>
      <c r="G407" s="60" t="s">
        <v>7</v>
      </c>
      <c r="H407" s="64"/>
      <c r="I407" s="65" t="str">
        <f>IF(H407&lt;&gt;"",$F407*H407,"")</f>
        <v/>
      </c>
    </row>
    <row r="408" spans="1:9" x14ac:dyDescent="0.2">
      <c r="A408" s="80">
        <v>408</v>
      </c>
      <c r="B408" s="66"/>
      <c r="C408" s="67" t="s">
        <v>12</v>
      </c>
      <c r="D408" s="76" t="s">
        <v>124</v>
      </c>
      <c r="E408" s="68"/>
      <c r="F408" s="69"/>
      <c r="G408" s="66"/>
      <c r="H408" s="70"/>
      <c r="I408" s="70"/>
    </row>
    <row r="409" spans="1:9" ht="72" x14ac:dyDescent="0.2">
      <c r="A409" s="80">
        <v>409</v>
      </c>
      <c r="B409" s="66"/>
      <c r="C409" s="67" t="s">
        <v>12</v>
      </c>
      <c r="D409" s="76" t="s">
        <v>459</v>
      </c>
      <c r="E409" s="68"/>
      <c r="F409" s="69"/>
      <c r="G409" s="66"/>
      <c r="H409" s="70"/>
      <c r="I409" s="70"/>
    </row>
    <row r="410" spans="1:9" ht="24" x14ac:dyDescent="0.2">
      <c r="A410" s="80">
        <v>410</v>
      </c>
      <c r="B410" s="66"/>
      <c r="C410" s="67" t="s">
        <v>129</v>
      </c>
      <c r="D410" s="76" t="s">
        <v>33</v>
      </c>
      <c r="E410" s="68"/>
      <c r="F410" s="69"/>
      <c r="G410" s="66"/>
      <c r="H410" s="70"/>
      <c r="I410" s="70"/>
    </row>
    <row r="411" spans="1:9" ht="36" x14ac:dyDescent="0.2">
      <c r="A411" s="80">
        <v>411</v>
      </c>
      <c r="B411" s="54"/>
      <c r="C411" s="54"/>
      <c r="D411" s="78" t="s">
        <v>486</v>
      </c>
      <c r="E411" s="56" t="s">
        <v>480</v>
      </c>
      <c r="F411" s="57"/>
      <c r="G411" s="54"/>
      <c r="H411" s="59"/>
      <c r="I411" s="59"/>
    </row>
    <row r="412" spans="1:9" ht="8.1" customHeight="1" x14ac:dyDescent="0.2">
      <c r="A412" s="80">
        <v>412</v>
      </c>
    </row>
    <row r="413" spans="1:9" ht="48" x14ac:dyDescent="0.2">
      <c r="A413" s="80">
        <v>413</v>
      </c>
      <c r="B413" s="60" t="s">
        <v>566</v>
      </c>
      <c r="C413" s="60" t="s">
        <v>142</v>
      </c>
      <c r="D413" s="61" t="s">
        <v>891</v>
      </c>
      <c r="E413" s="62" t="s">
        <v>480</v>
      </c>
      <c r="F413" s="63">
        <v>1</v>
      </c>
      <c r="G413" s="60" t="s">
        <v>7</v>
      </c>
      <c r="H413" s="64"/>
      <c r="I413" s="65" t="str">
        <f>IF(H413&lt;&gt;"",$F413*H413,"")</f>
        <v/>
      </c>
    </row>
    <row r="414" spans="1:9" x14ac:dyDescent="0.2">
      <c r="A414" s="80">
        <v>414</v>
      </c>
      <c r="B414" s="66"/>
      <c r="C414" s="67" t="s">
        <v>12</v>
      </c>
      <c r="D414" s="76" t="s">
        <v>124</v>
      </c>
      <c r="E414" s="68"/>
      <c r="F414" s="69"/>
      <c r="G414" s="66"/>
      <c r="H414" s="70"/>
      <c r="I414" s="70"/>
    </row>
    <row r="415" spans="1:9" ht="72" x14ac:dyDescent="0.2">
      <c r="A415" s="80">
        <v>415</v>
      </c>
      <c r="B415" s="66"/>
      <c r="C415" s="67" t="s">
        <v>12</v>
      </c>
      <c r="D415" s="76" t="s">
        <v>459</v>
      </c>
      <c r="E415" s="68"/>
      <c r="F415" s="69"/>
      <c r="G415" s="66"/>
      <c r="H415" s="70"/>
      <c r="I415" s="70"/>
    </row>
    <row r="416" spans="1:9" ht="24" x14ac:dyDescent="0.2">
      <c r="A416" s="80">
        <v>416</v>
      </c>
      <c r="B416" s="66"/>
      <c r="C416" s="67" t="s">
        <v>129</v>
      </c>
      <c r="D416" s="76" t="s">
        <v>33</v>
      </c>
      <c r="E416" s="68"/>
      <c r="F416" s="69"/>
      <c r="G416" s="66"/>
      <c r="H416" s="70"/>
      <c r="I416" s="70"/>
    </row>
    <row r="417" spans="1:9" ht="36" x14ac:dyDescent="0.2">
      <c r="A417" s="80">
        <v>417</v>
      </c>
      <c r="B417" s="54"/>
      <c r="C417" s="54"/>
      <c r="D417" s="78" t="s">
        <v>486</v>
      </c>
      <c r="E417" s="56" t="s">
        <v>480</v>
      </c>
      <c r="F417" s="57"/>
      <c r="G417" s="54"/>
      <c r="H417" s="59"/>
      <c r="I417" s="59"/>
    </row>
    <row r="418" spans="1:9" ht="8.1" customHeight="1" x14ac:dyDescent="0.2">
      <c r="A418" s="80">
        <v>418</v>
      </c>
    </row>
    <row r="419" spans="1:9" ht="48" x14ac:dyDescent="0.2">
      <c r="A419" s="80">
        <v>419</v>
      </c>
      <c r="B419" s="60" t="s">
        <v>567</v>
      </c>
      <c r="C419" s="60" t="s">
        <v>143</v>
      </c>
      <c r="D419" s="61" t="s">
        <v>892</v>
      </c>
      <c r="E419" s="62" t="s">
        <v>480</v>
      </c>
      <c r="F419" s="63">
        <v>1</v>
      </c>
      <c r="G419" s="60" t="s">
        <v>7</v>
      </c>
      <c r="H419" s="64"/>
      <c r="I419" s="65" t="str">
        <f>IF(H419&lt;&gt;"",$F419*H419,"")</f>
        <v/>
      </c>
    </row>
    <row r="420" spans="1:9" x14ac:dyDescent="0.2">
      <c r="A420" s="80">
        <v>420</v>
      </c>
      <c r="B420" s="66"/>
      <c r="C420" s="67" t="s">
        <v>12</v>
      </c>
      <c r="D420" s="76" t="s">
        <v>124</v>
      </c>
      <c r="E420" s="68"/>
      <c r="F420" s="69"/>
      <c r="G420" s="66"/>
      <c r="H420" s="70"/>
      <c r="I420" s="70"/>
    </row>
    <row r="421" spans="1:9" ht="72" x14ac:dyDescent="0.2">
      <c r="A421" s="80">
        <v>421</v>
      </c>
      <c r="B421" s="66"/>
      <c r="C421" s="67" t="s">
        <v>12</v>
      </c>
      <c r="D421" s="76" t="s">
        <v>459</v>
      </c>
      <c r="E421" s="68"/>
      <c r="F421" s="69"/>
      <c r="G421" s="66"/>
      <c r="H421" s="70"/>
      <c r="I421" s="70"/>
    </row>
    <row r="422" spans="1:9" ht="24" x14ac:dyDescent="0.2">
      <c r="A422" s="80">
        <v>422</v>
      </c>
      <c r="B422" s="66"/>
      <c r="C422" s="67" t="s">
        <v>129</v>
      </c>
      <c r="D422" s="76" t="s">
        <v>33</v>
      </c>
      <c r="E422" s="68"/>
      <c r="F422" s="69"/>
      <c r="G422" s="66"/>
      <c r="H422" s="70"/>
      <c r="I422" s="70"/>
    </row>
    <row r="423" spans="1:9" ht="36" x14ac:dyDescent="0.2">
      <c r="A423" s="80">
        <v>423</v>
      </c>
      <c r="B423" s="54"/>
      <c r="C423" s="54"/>
      <c r="D423" s="78" t="s">
        <v>486</v>
      </c>
      <c r="E423" s="56" t="s">
        <v>480</v>
      </c>
      <c r="F423" s="57"/>
      <c r="G423" s="54"/>
      <c r="H423" s="59"/>
      <c r="I423" s="59"/>
    </row>
    <row r="424" spans="1:9" ht="8.1" customHeight="1" x14ac:dyDescent="0.2">
      <c r="A424" s="80">
        <v>424</v>
      </c>
    </row>
    <row r="425" spans="1:9" ht="48" x14ac:dyDescent="0.2">
      <c r="A425" s="80">
        <v>425</v>
      </c>
      <c r="B425" s="60" t="s">
        <v>568</v>
      </c>
      <c r="C425" s="60" t="s">
        <v>144</v>
      </c>
      <c r="D425" s="61" t="s">
        <v>893</v>
      </c>
      <c r="E425" s="62" t="s">
        <v>480</v>
      </c>
      <c r="F425" s="63">
        <v>1</v>
      </c>
      <c r="G425" s="60" t="s">
        <v>7</v>
      </c>
      <c r="H425" s="64"/>
      <c r="I425" s="65" t="str">
        <f>IF(H425&lt;&gt;"",$F425*H425,"")</f>
        <v/>
      </c>
    </row>
    <row r="426" spans="1:9" x14ac:dyDescent="0.2">
      <c r="A426" s="80">
        <v>426</v>
      </c>
      <c r="B426" s="66"/>
      <c r="C426" s="67" t="s">
        <v>12</v>
      </c>
      <c r="D426" s="76" t="s">
        <v>124</v>
      </c>
      <c r="E426" s="68"/>
      <c r="F426" s="69"/>
      <c r="G426" s="66"/>
      <c r="H426" s="70"/>
      <c r="I426" s="70"/>
    </row>
    <row r="427" spans="1:9" ht="72" x14ac:dyDescent="0.2">
      <c r="A427" s="80">
        <v>427</v>
      </c>
      <c r="B427" s="66"/>
      <c r="C427" s="67" t="s">
        <v>12</v>
      </c>
      <c r="D427" s="76" t="s">
        <v>459</v>
      </c>
      <c r="E427" s="68"/>
      <c r="F427" s="69"/>
      <c r="G427" s="66"/>
      <c r="H427" s="70"/>
      <c r="I427" s="70"/>
    </row>
    <row r="428" spans="1:9" ht="24" x14ac:dyDescent="0.2">
      <c r="A428" s="80">
        <v>428</v>
      </c>
      <c r="B428" s="66"/>
      <c r="C428" s="67" t="s">
        <v>129</v>
      </c>
      <c r="D428" s="76" t="s">
        <v>33</v>
      </c>
      <c r="E428" s="68"/>
      <c r="F428" s="69"/>
      <c r="G428" s="66"/>
      <c r="H428" s="70"/>
      <c r="I428" s="70"/>
    </row>
    <row r="429" spans="1:9" ht="36" x14ac:dyDescent="0.2">
      <c r="A429" s="80">
        <v>429</v>
      </c>
      <c r="B429" s="54"/>
      <c r="C429" s="54"/>
      <c r="D429" s="78" t="s">
        <v>486</v>
      </c>
      <c r="E429" s="56" t="s">
        <v>480</v>
      </c>
      <c r="F429" s="57"/>
      <c r="G429" s="54"/>
      <c r="H429" s="59"/>
      <c r="I429" s="59"/>
    </row>
    <row r="430" spans="1:9" ht="8.1" customHeight="1" x14ac:dyDescent="0.2">
      <c r="A430" s="80">
        <v>430</v>
      </c>
    </row>
    <row r="431" spans="1:9" ht="48" x14ac:dyDescent="0.2">
      <c r="A431" s="80">
        <v>431</v>
      </c>
      <c r="B431" s="60" t="s">
        <v>569</v>
      </c>
      <c r="C431" s="60" t="s">
        <v>145</v>
      </c>
      <c r="D431" s="61" t="s">
        <v>894</v>
      </c>
      <c r="E431" s="62" t="s">
        <v>480</v>
      </c>
      <c r="F431" s="63">
        <v>1</v>
      </c>
      <c r="G431" s="60" t="s">
        <v>7</v>
      </c>
      <c r="H431" s="64"/>
      <c r="I431" s="65" t="str">
        <f>IF(H431&lt;&gt;"",$F431*H431,"")</f>
        <v/>
      </c>
    </row>
    <row r="432" spans="1:9" ht="24" x14ac:dyDescent="0.2">
      <c r="A432" s="80">
        <v>432</v>
      </c>
      <c r="B432" s="66"/>
      <c r="C432" s="67"/>
      <c r="D432" s="76" t="s">
        <v>119</v>
      </c>
      <c r="E432" s="68"/>
      <c r="F432" s="69"/>
      <c r="G432" s="66"/>
      <c r="H432" s="70"/>
      <c r="I432" s="70"/>
    </row>
    <row r="433" spans="1:9" ht="156" x14ac:dyDescent="0.2">
      <c r="A433" s="80">
        <v>433</v>
      </c>
      <c r="B433" s="66"/>
      <c r="C433" s="67"/>
      <c r="D433" s="76" t="s">
        <v>454</v>
      </c>
      <c r="E433" s="68"/>
      <c r="F433" s="69"/>
      <c r="G433" s="66"/>
      <c r="H433" s="70"/>
      <c r="I433" s="70"/>
    </row>
    <row r="434" spans="1:9" ht="24" x14ac:dyDescent="0.2">
      <c r="A434" s="80">
        <v>434</v>
      </c>
      <c r="B434" s="66"/>
      <c r="C434" s="67"/>
      <c r="D434" s="76" t="s">
        <v>120</v>
      </c>
      <c r="E434" s="68"/>
      <c r="F434" s="69"/>
      <c r="G434" s="66"/>
      <c r="H434" s="70"/>
      <c r="I434" s="70"/>
    </row>
    <row r="435" spans="1:9" x14ac:dyDescent="0.2">
      <c r="A435" s="80">
        <v>435</v>
      </c>
      <c r="B435" s="66"/>
      <c r="C435" s="67"/>
      <c r="D435" s="76" t="s">
        <v>121</v>
      </c>
      <c r="E435" s="68"/>
      <c r="F435" s="69"/>
      <c r="G435" s="66"/>
      <c r="H435" s="70"/>
      <c r="I435" s="70"/>
    </row>
    <row r="436" spans="1:9" x14ac:dyDescent="0.2">
      <c r="A436" s="80">
        <v>436</v>
      </c>
      <c r="B436" s="66"/>
      <c r="C436" s="67"/>
      <c r="D436" s="76" t="s">
        <v>122</v>
      </c>
      <c r="E436" s="68"/>
      <c r="F436" s="69"/>
      <c r="G436" s="66"/>
      <c r="H436" s="70"/>
      <c r="I436" s="70"/>
    </row>
    <row r="437" spans="1:9" ht="36" x14ac:dyDescent="0.2">
      <c r="A437" s="80">
        <v>437</v>
      </c>
      <c r="B437" s="54"/>
      <c r="C437" s="54"/>
      <c r="D437" s="78" t="s">
        <v>486</v>
      </c>
      <c r="E437" s="56" t="s">
        <v>480</v>
      </c>
      <c r="F437" s="57"/>
      <c r="G437" s="54"/>
      <c r="H437" s="59"/>
      <c r="I437" s="59"/>
    </row>
    <row r="438" spans="1:9" ht="8.1" customHeight="1" x14ac:dyDescent="0.2">
      <c r="A438" s="80">
        <v>438</v>
      </c>
    </row>
    <row r="439" spans="1:9" ht="48" x14ac:dyDescent="0.2">
      <c r="A439" s="80">
        <v>439</v>
      </c>
      <c r="B439" s="60" t="s">
        <v>570</v>
      </c>
      <c r="C439" s="60" t="s">
        <v>146</v>
      </c>
      <c r="D439" s="61" t="s">
        <v>895</v>
      </c>
      <c r="E439" s="62" t="s">
        <v>480</v>
      </c>
      <c r="F439" s="63">
        <v>1</v>
      </c>
      <c r="G439" s="60" t="s">
        <v>7</v>
      </c>
      <c r="H439" s="64"/>
      <c r="I439" s="65" t="str">
        <f>IF(H439&lt;&gt;"",$F439*H439,"")</f>
        <v/>
      </c>
    </row>
    <row r="440" spans="1:9" x14ac:dyDescent="0.2">
      <c r="A440" s="80">
        <v>440</v>
      </c>
      <c r="B440" s="66"/>
      <c r="C440" s="67" t="s">
        <v>12</v>
      </c>
      <c r="D440" s="76" t="s">
        <v>124</v>
      </c>
      <c r="E440" s="68"/>
      <c r="F440" s="69"/>
      <c r="G440" s="66"/>
      <c r="H440" s="70"/>
      <c r="I440" s="70"/>
    </row>
    <row r="441" spans="1:9" ht="72" x14ac:dyDescent="0.2">
      <c r="A441" s="80">
        <v>441</v>
      </c>
      <c r="B441" s="66"/>
      <c r="C441" s="67" t="s">
        <v>12</v>
      </c>
      <c r="D441" s="76" t="s">
        <v>459</v>
      </c>
      <c r="E441" s="68"/>
      <c r="F441" s="69"/>
      <c r="G441" s="66"/>
      <c r="H441" s="70"/>
      <c r="I441" s="70"/>
    </row>
    <row r="442" spans="1:9" ht="24" x14ac:dyDescent="0.2">
      <c r="A442" s="80">
        <v>442</v>
      </c>
      <c r="B442" s="66"/>
      <c r="C442" s="67" t="s">
        <v>125</v>
      </c>
      <c r="D442" s="76" t="s">
        <v>126</v>
      </c>
      <c r="E442" s="68"/>
      <c r="F442" s="69"/>
      <c r="G442" s="66"/>
      <c r="H442" s="70"/>
      <c r="I442" s="70"/>
    </row>
    <row r="443" spans="1:9" ht="36" x14ac:dyDescent="0.2">
      <c r="A443" s="80">
        <v>443</v>
      </c>
      <c r="B443" s="54"/>
      <c r="C443" s="54"/>
      <c r="D443" s="78" t="s">
        <v>486</v>
      </c>
      <c r="E443" s="56" t="s">
        <v>480</v>
      </c>
      <c r="F443" s="57"/>
      <c r="G443" s="54"/>
      <c r="H443" s="59"/>
      <c r="I443" s="59"/>
    </row>
    <row r="444" spans="1:9" ht="8.1" customHeight="1" x14ac:dyDescent="0.2">
      <c r="A444" s="80">
        <v>444</v>
      </c>
    </row>
    <row r="445" spans="1:9" ht="48" x14ac:dyDescent="0.2">
      <c r="A445" s="80">
        <v>445</v>
      </c>
      <c r="B445" s="60" t="s">
        <v>571</v>
      </c>
      <c r="C445" s="60" t="s">
        <v>147</v>
      </c>
      <c r="D445" s="61" t="s">
        <v>896</v>
      </c>
      <c r="E445" s="62" t="s">
        <v>480</v>
      </c>
      <c r="F445" s="63">
        <v>1</v>
      </c>
      <c r="G445" s="60" t="s">
        <v>7</v>
      </c>
      <c r="H445" s="64"/>
      <c r="I445" s="65" t="str">
        <f>IF(H445&lt;&gt;"",$F445*H445,"")</f>
        <v/>
      </c>
    </row>
    <row r="446" spans="1:9" x14ac:dyDescent="0.2">
      <c r="A446" s="80">
        <v>446</v>
      </c>
      <c r="B446" s="66"/>
      <c r="C446" s="67" t="s">
        <v>12</v>
      </c>
      <c r="D446" s="76" t="s">
        <v>124</v>
      </c>
      <c r="E446" s="68"/>
      <c r="F446" s="69"/>
      <c r="G446" s="66"/>
      <c r="H446" s="70"/>
      <c r="I446" s="70"/>
    </row>
    <row r="447" spans="1:9" ht="72" x14ac:dyDescent="0.2">
      <c r="A447" s="80">
        <v>447</v>
      </c>
      <c r="B447" s="66"/>
      <c r="C447" s="67" t="s">
        <v>12</v>
      </c>
      <c r="D447" s="76" t="s">
        <v>459</v>
      </c>
      <c r="E447" s="68"/>
      <c r="F447" s="69"/>
      <c r="G447" s="66"/>
      <c r="H447" s="70"/>
      <c r="I447" s="70"/>
    </row>
    <row r="448" spans="1:9" ht="24" x14ac:dyDescent="0.2">
      <c r="A448" s="80">
        <v>448</v>
      </c>
      <c r="B448" s="66"/>
      <c r="C448" s="67" t="s">
        <v>125</v>
      </c>
      <c r="D448" s="76" t="s">
        <v>126</v>
      </c>
      <c r="E448" s="68"/>
      <c r="F448" s="69"/>
      <c r="G448" s="66"/>
      <c r="H448" s="70"/>
      <c r="I448" s="70"/>
    </row>
    <row r="449" spans="1:9" ht="36" x14ac:dyDescent="0.2">
      <c r="A449" s="80">
        <v>449</v>
      </c>
      <c r="B449" s="54"/>
      <c r="C449" s="54"/>
      <c r="D449" s="78" t="s">
        <v>486</v>
      </c>
      <c r="E449" s="56" t="s">
        <v>480</v>
      </c>
      <c r="F449" s="57"/>
      <c r="G449" s="54"/>
      <c r="H449" s="59"/>
      <c r="I449" s="59"/>
    </row>
    <row r="450" spans="1:9" ht="8.1" customHeight="1" x14ac:dyDescent="0.2">
      <c r="A450" s="80">
        <v>450</v>
      </c>
    </row>
    <row r="451" spans="1:9" ht="48" x14ac:dyDescent="0.2">
      <c r="A451" s="80">
        <v>451</v>
      </c>
      <c r="B451" s="60" t="s">
        <v>572</v>
      </c>
      <c r="C451" s="60" t="s">
        <v>148</v>
      </c>
      <c r="D451" s="61" t="s">
        <v>897</v>
      </c>
      <c r="E451" s="62" t="s">
        <v>480</v>
      </c>
      <c r="F451" s="63">
        <v>1</v>
      </c>
      <c r="G451" s="60" t="s">
        <v>7</v>
      </c>
      <c r="H451" s="64"/>
      <c r="I451" s="65" t="str">
        <f>IF(H451&lt;&gt;"",$F451*H451,"")</f>
        <v/>
      </c>
    </row>
    <row r="452" spans="1:9" x14ac:dyDescent="0.2">
      <c r="A452" s="80">
        <v>452</v>
      </c>
      <c r="B452" s="66"/>
      <c r="C452" s="67" t="s">
        <v>12</v>
      </c>
      <c r="D452" s="76" t="s">
        <v>124</v>
      </c>
      <c r="E452" s="68"/>
      <c r="F452" s="69"/>
      <c r="G452" s="66"/>
      <c r="H452" s="70"/>
      <c r="I452" s="70"/>
    </row>
    <row r="453" spans="1:9" ht="72" x14ac:dyDescent="0.2">
      <c r="A453" s="80">
        <v>453</v>
      </c>
      <c r="B453" s="66"/>
      <c r="C453" s="67" t="s">
        <v>12</v>
      </c>
      <c r="D453" s="76" t="s">
        <v>459</v>
      </c>
      <c r="E453" s="68"/>
      <c r="F453" s="69"/>
      <c r="G453" s="66"/>
      <c r="H453" s="70"/>
      <c r="I453" s="70"/>
    </row>
    <row r="454" spans="1:9" ht="24" x14ac:dyDescent="0.2">
      <c r="A454" s="80">
        <v>454</v>
      </c>
      <c r="B454" s="66"/>
      <c r="C454" s="67" t="s">
        <v>129</v>
      </c>
      <c r="D454" s="76" t="s">
        <v>33</v>
      </c>
      <c r="E454" s="68"/>
      <c r="F454" s="69"/>
      <c r="G454" s="66"/>
      <c r="H454" s="70"/>
      <c r="I454" s="70"/>
    </row>
    <row r="455" spans="1:9" ht="36" x14ac:dyDescent="0.2">
      <c r="A455" s="80">
        <v>455</v>
      </c>
      <c r="B455" s="54"/>
      <c r="C455" s="54"/>
      <c r="D455" s="78" t="s">
        <v>486</v>
      </c>
      <c r="E455" s="56" t="s">
        <v>480</v>
      </c>
      <c r="F455" s="57"/>
      <c r="G455" s="54"/>
      <c r="H455" s="59"/>
      <c r="I455" s="59"/>
    </row>
    <row r="456" spans="1:9" ht="8.1" customHeight="1" x14ac:dyDescent="0.2">
      <c r="A456" s="80">
        <v>456</v>
      </c>
    </row>
    <row r="457" spans="1:9" ht="48" x14ac:dyDescent="0.2">
      <c r="A457" s="80">
        <v>457</v>
      </c>
      <c r="B457" s="60" t="s">
        <v>573</v>
      </c>
      <c r="C457" s="60" t="s">
        <v>149</v>
      </c>
      <c r="D457" s="61" t="s">
        <v>898</v>
      </c>
      <c r="E457" s="62" t="s">
        <v>480</v>
      </c>
      <c r="F457" s="63">
        <v>1</v>
      </c>
      <c r="G457" s="60" t="s">
        <v>7</v>
      </c>
      <c r="H457" s="64"/>
      <c r="I457" s="65" t="str">
        <f>IF(H457&lt;&gt;"",$F457*H457,"")</f>
        <v/>
      </c>
    </row>
    <row r="458" spans="1:9" x14ac:dyDescent="0.2">
      <c r="A458" s="80">
        <v>458</v>
      </c>
      <c r="B458" s="66"/>
      <c r="C458" s="67" t="s">
        <v>12</v>
      </c>
      <c r="D458" s="76" t="s">
        <v>124</v>
      </c>
      <c r="E458" s="68"/>
      <c r="F458" s="69"/>
      <c r="G458" s="66"/>
      <c r="H458" s="70"/>
      <c r="I458" s="70"/>
    </row>
    <row r="459" spans="1:9" ht="72" x14ac:dyDescent="0.2">
      <c r="A459" s="80">
        <v>459</v>
      </c>
      <c r="B459" s="66"/>
      <c r="C459" s="67" t="s">
        <v>12</v>
      </c>
      <c r="D459" s="76" t="s">
        <v>459</v>
      </c>
      <c r="E459" s="68"/>
      <c r="F459" s="69"/>
      <c r="G459" s="66"/>
      <c r="H459" s="70"/>
      <c r="I459" s="70"/>
    </row>
    <row r="460" spans="1:9" ht="24" x14ac:dyDescent="0.2">
      <c r="A460" s="80">
        <v>460</v>
      </c>
      <c r="B460" s="66"/>
      <c r="C460" s="67" t="s">
        <v>129</v>
      </c>
      <c r="D460" s="76" t="s">
        <v>33</v>
      </c>
      <c r="E460" s="68"/>
      <c r="F460" s="69"/>
      <c r="G460" s="66"/>
      <c r="H460" s="70"/>
      <c r="I460" s="70"/>
    </row>
    <row r="461" spans="1:9" ht="36" x14ac:dyDescent="0.2">
      <c r="A461" s="80">
        <v>461</v>
      </c>
      <c r="B461" s="54"/>
      <c r="C461" s="54"/>
      <c r="D461" s="78" t="s">
        <v>486</v>
      </c>
      <c r="E461" s="56" t="s">
        <v>480</v>
      </c>
      <c r="F461" s="57"/>
      <c r="G461" s="54"/>
      <c r="H461" s="59"/>
      <c r="I461" s="59"/>
    </row>
    <row r="462" spans="1:9" ht="8.1" customHeight="1" x14ac:dyDescent="0.2">
      <c r="A462" s="80">
        <v>462</v>
      </c>
    </row>
    <row r="463" spans="1:9" ht="48" x14ac:dyDescent="0.2">
      <c r="A463" s="80">
        <v>463</v>
      </c>
      <c r="B463" s="60" t="s">
        <v>574</v>
      </c>
      <c r="C463" s="60" t="s">
        <v>150</v>
      </c>
      <c r="D463" s="61" t="s">
        <v>899</v>
      </c>
      <c r="E463" s="62" t="s">
        <v>480</v>
      </c>
      <c r="F463" s="63">
        <v>1</v>
      </c>
      <c r="G463" s="60" t="s">
        <v>7</v>
      </c>
      <c r="H463" s="64"/>
      <c r="I463" s="65" t="str">
        <f>IF(H463&lt;&gt;"",$F463*H463,"")</f>
        <v/>
      </c>
    </row>
    <row r="464" spans="1:9" x14ac:dyDescent="0.2">
      <c r="A464" s="80">
        <v>464</v>
      </c>
      <c r="B464" s="66"/>
      <c r="C464" s="67" t="s">
        <v>12</v>
      </c>
      <c r="D464" s="76" t="s">
        <v>124</v>
      </c>
      <c r="E464" s="68"/>
      <c r="F464" s="69"/>
      <c r="G464" s="66"/>
      <c r="H464" s="70"/>
      <c r="I464" s="70"/>
    </row>
    <row r="465" spans="1:9" ht="72" x14ac:dyDescent="0.2">
      <c r="A465" s="80">
        <v>465</v>
      </c>
      <c r="B465" s="66"/>
      <c r="C465" s="67" t="s">
        <v>12</v>
      </c>
      <c r="D465" s="76" t="s">
        <v>459</v>
      </c>
      <c r="E465" s="68"/>
      <c r="F465" s="69"/>
      <c r="G465" s="66"/>
      <c r="H465" s="70"/>
      <c r="I465" s="70"/>
    </row>
    <row r="466" spans="1:9" ht="24" x14ac:dyDescent="0.2">
      <c r="A466" s="80">
        <v>466</v>
      </c>
      <c r="B466" s="66"/>
      <c r="C466" s="67" t="s">
        <v>125</v>
      </c>
      <c r="D466" s="76" t="s">
        <v>126</v>
      </c>
      <c r="E466" s="68"/>
      <c r="F466" s="69"/>
      <c r="G466" s="66"/>
      <c r="H466" s="70"/>
      <c r="I466" s="70"/>
    </row>
    <row r="467" spans="1:9" ht="36" x14ac:dyDescent="0.2">
      <c r="A467" s="80">
        <v>467</v>
      </c>
      <c r="B467" s="54"/>
      <c r="C467" s="54"/>
      <c r="D467" s="78" t="s">
        <v>486</v>
      </c>
      <c r="E467" s="56" t="s">
        <v>480</v>
      </c>
      <c r="F467" s="57"/>
      <c r="G467" s="54"/>
      <c r="H467" s="59"/>
      <c r="I467" s="59"/>
    </row>
    <row r="468" spans="1:9" ht="8.1" customHeight="1" x14ac:dyDescent="0.2">
      <c r="A468" s="80">
        <v>468</v>
      </c>
    </row>
    <row r="469" spans="1:9" ht="48" x14ac:dyDescent="0.2">
      <c r="A469" s="80">
        <v>469</v>
      </c>
      <c r="B469" s="60" t="s">
        <v>575</v>
      </c>
      <c r="C469" s="60" t="s">
        <v>151</v>
      </c>
      <c r="D469" s="61" t="s">
        <v>900</v>
      </c>
      <c r="E469" s="62" t="s">
        <v>480</v>
      </c>
      <c r="F469" s="63">
        <v>1</v>
      </c>
      <c r="G469" s="60" t="s">
        <v>7</v>
      </c>
      <c r="H469" s="64"/>
      <c r="I469" s="65" t="str">
        <f>IF(H469&lt;&gt;"",$F469*H469,"")</f>
        <v/>
      </c>
    </row>
    <row r="470" spans="1:9" x14ac:dyDescent="0.2">
      <c r="A470" s="80">
        <v>470</v>
      </c>
      <c r="B470" s="66"/>
      <c r="C470" s="67" t="s">
        <v>12</v>
      </c>
      <c r="D470" s="76" t="s">
        <v>124</v>
      </c>
      <c r="E470" s="68"/>
      <c r="F470" s="69"/>
      <c r="G470" s="66"/>
      <c r="H470" s="70"/>
      <c r="I470" s="70"/>
    </row>
    <row r="471" spans="1:9" ht="72" x14ac:dyDescent="0.2">
      <c r="A471" s="80">
        <v>471</v>
      </c>
      <c r="B471" s="66"/>
      <c r="C471" s="67" t="s">
        <v>12</v>
      </c>
      <c r="D471" s="76" t="s">
        <v>459</v>
      </c>
      <c r="E471" s="68"/>
      <c r="F471" s="69"/>
      <c r="G471" s="66"/>
      <c r="H471" s="70"/>
      <c r="I471" s="70"/>
    </row>
    <row r="472" spans="1:9" ht="24" x14ac:dyDescent="0.2">
      <c r="A472" s="80">
        <v>472</v>
      </c>
      <c r="B472" s="66"/>
      <c r="C472" s="67" t="s">
        <v>129</v>
      </c>
      <c r="D472" s="76" t="s">
        <v>33</v>
      </c>
      <c r="E472" s="68"/>
      <c r="F472" s="69"/>
      <c r="G472" s="66"/>
      <c r="H472" s="70"/>
      <c r="I472" s="70"/>
    </row>
    <row r="473" spans="1:9" ht="36" x14ac:dyDescent="0.2">
      <c r="A473" s="80">
        <v>473</v>
      </c>
      <c r="B473" s="54"/>
      <c r="C473" s="54"/>
      <c r="D473" s="78" t="s">
        <v>486</v>
      </c>
      <c r="E473" s="56" t="s">
        <v>480</v>
      </c>
      <c r="F473" s="57"/>
      <c r="G473" s="54"/>
      <c r="H473" s="59"/>
      <c r="I473" s="59"/>
    </row>
    <row r="474" spans="1:9" ht="8.1" customHeight="1" x14ac:dyDescent="0.2">
      <c r="A474" s="80">
        <v>474</v>
      </c>
    </row>
    <row r="475" spans="1:9" ht="48" x14ac:dyDescent="0.2">
      <c r="A475" s="80">
        <v>475</v>
      </c>
      <c r="B475" s="60" t="s">
        <v>576</v>
      </c>
      <c r="C475" s="60" t="s">
        <v>152</v>
      </c>
      <c r="D475" s="61" t="s">
        <v>901</v>
      </c>
      <c r="E475" s="62" t="s">
        <v>480</v>
      </c>
      <c r="F475" s="63">
        <v>1</v>
      </c>
      <c r="G475" s="60" t="s">
        <v>7</v>
      </c>
      <c r="H475" s="64"/>
      <c r="I475" s="65" t="str">
        <f>IF(H475&lt;&gt;"",$F475*H475,"")</f>
        <v/>
      </c>
    </row>
    <row r="476" spans="1:9" x14ac:dyDescent="0.2">
      <c r="A476" s="80">
        <v>476</v>
      </c>
      <c r="B476" s="66"/>
      <c r="C476" s="67" t="s">
        <v>12</v>
      </c>
      <c r="D476" s="76" t="s">
        <v>124</v>
      </c>
      <c r="E476" s="68"/>
      <c r="F476" s="69"/>
      <c r="G476" s="66"/>
      <c r="H476" s="70"/>
      <c r="I476" s="70"/>
    </row>
    <row r="477" spans="1:9" ht="72" x14ac:dyDescent="0.2">
      <c r="A477" s="80">
        <v>477</v>
      </c>
      <c r="B477" s="66"/>
      <c r="C477" s="67" t="s">
        <v>12</v>
      </c>
      <c r="D477" s="76" t="s">
        <v>459</v>
      </c>
      <c r="E477" s="68"/>
      <c r="F477" s="69"/>
      <c r="G477" s="66"/>
      <c r="H477" s="70"/>
      <c r="I477" s="70"/>
    </row>
    <row r="478" spans="1:9" ht="24" x14ac:dyDescent="0.2">
      <c r="A478" s="80">
        <v>478</v>
      </c>
      <c r="B478" s="66"/>
      <c r="C478" s="67" t="s">
        <v>129</v>
      </c>
      <c r="D478" s="76" t="s">
        <v>33</v>
      </c>
      <c r="E478" s="68"/>
      <c r="F478" s="69"/>
      <c r="G478" s="66"/>
      <c r="H478" s="70"/>
      <c r="I478" s="70"/>
    </row>
    <row r="479" spans="1:9" ht="36" x14ac:dyDescent="0.2">
      <c r="A479" s="80">
        <v>479</v>
      </c>
      <c r="B479" s="54"/>
      <c r="C479" s="54"/>
      <c r="D479" s="78" t="s">
        <v>486</v>
      </c>
      <c r="E479" s="56" t="s">
        <v>480</v>
      </c>
      <c r="F479" s="57"/>
      <c r="G479" s="54"/>
      <c r="H479" s="59"/>
      <c r="I479" s="59"/>
    </row>
    <row r="480" spans="1:9" ht="8.1" customHeight="1" x14ac:dyDescent="0.2">
      <c r="A480" s="80">
        <v>480</v>
      </c>
    </row>
    <row r="481" spans="1:9" ht="48" x14ac:dyDescent="0.2">
      <c r="A481" s="80">
        <v>481</v>
      </c>
      <c r="B481" s="60" t="s">
        <v>577</v>
      </c>
      <c r="C481" s="60" t="s">
        <v>153</v>
      </c>
      <c r="D481" s="61" t="s">
        <v>902</v>
      </c>
      <c r="E481" s="62" t="s">
        <v>480</v>
      </c>
      <c r="F481" s="63">
        <v>1</v>
      </c>
      <c r="G481" s="60" t="s">
        <v>7</v>
      </c>
      <c r="H481" s="64"/>
      <c r="I481" s="65" t="str">
        <f>IF(H481&lt;&gt;"",$F481*H481,"")</f>
        <v/>
      </c>
    </row>
    <row r="482" spans="1:9" x14ac:dyDescent="0.2">
      <c r="A482" s="80">
        <v>482</v>
      </c>
      <c r="B482" s="66"/>
      <c r="C482" s="67" t="s">
        <v>12</v>
      </c>
      <c r="D482" s="76" t="s">
        <v>124</v>
      </c>
      <c r="E482" s="68"/>
      <c r="F482" s="69"/>
      <c r="G482" s="66"/>
      <c r="H482" s="70"/>
      <c r="I482" s="70"/>
    </row>
    <row r="483" spans="1:9" ht="72" x14ac:dyDescent="0.2">
      <c r="A483" s="80">
        <v>483</v>
      </c>
      <c r="B483" s="66"/>
      <c r="C483" s="67" t="s">
        <v>12</v>
      </c>
      <c r="D483" s="76" t="s">
        <v>459</v>
      </c>
      <c r="E483" s="68"/>
      <c r="F483" s="69"/>
      <c r="G483" s="66"/>
      <c r="H483" s="70"/>
      <c r="I483" s="70"/>
    </row>
    <row r="484" spans="1:9" ht="24" x14ac:dyDescent="0.2">
      <c r="A484" s="80">
        <v>484</v>
      </c>
      <c r="B484" s="66"/>
      <c r="C484" s="67" t="s">
        <v>129</v>
      </c>
      <c r="D484" s="76" t="s">
        <v>33</v>
      </c>
      <c r="E484" s="68"/>
      <c r="F484" s="69"/>
      <c r="G484" s="66"/>
      <c r="H484" s="70"/>
      <c r="I484" s="70"/>
    </row>
    <row r="485" spans="1:9" ht="36" x14ac:dyDescent="0.2">
      <c r="A485" s="80">
        <v>485</v>
      </c>
      <c r="B485" s="54"/>
      <c r="C485" s="54"/>
      <c r="D485" s="78" t="s">
        <v>486</v>
      </c>
      <c r="E485" s="56" t="s">
        <v>480</v>
      </c>
      <c r="F485" s="57"/>
      <c r="G485" s="54"/>
      <c r="H485" s="59"/>
      <c r="I485" s="59"/>
    </row>
    <row r="486" spans="1:9" ht="8.1" customHeight="1" x14ac:dyDescent="0.2">
      <c r="A486" s="80">
        <v>486</v>
      </c>
    </row>
    <row r="487" spans="1:9" ht="48" x14ac:dyDescent="0.2">
      <c r="A487" s="80">
        <v>487</v>
      </c>
      <c r="B487" s="60" t="s">
        <v>578</v>
      </c>
      <c r="C487" s="60" t="s">
        <v>154</v>
      </c>
      <c r="D487" s="61" t="s">
        <v>903</v>
      </c>
      <c r="E487" s="62" t="s">
        <v>480</v>
      </c>
      <c r="F487" s="63">
        <v>1</v>
      </c>
      <c r="G487" s="60" t="s">
        <v>7</v>
      </c>
      <c r="H487" s="64"/>
      <c r="I487" s="65" t="str">
        <f>IF(H487&lt;&gt;"",$F487*H487,"")</f>
        <v/>
      </c>
    </row>
    <row r="488" spans="1:9" x14ac:dyDescent="0.2">
      <c r="A488" s="80">
        <v>488</v>
      </c>
      <c r="B488" s="66"/>
      <c r="C488" s="67" t="s">
        <v>12</v>
      </c>
      <c r="D488" s="76" t="s">
        <v>124</v>
      </c>
      <c r="E488" s="68"/>
      <c r="F488" s="69"/>
      <c r="G488" s="66"/>
      <c r="H488" s="70"/>
      <c r="I488" s="70"/>
    </row>
    <row r="489" spans="1:9" ht="72" x14ac:dyDescent="0.2">
      <c r="A489" s="80">
        <v>489</v>
      </c>
      <c r="B489" s="66"/>
      <c r="C489" s="67" t="s">
        <v>12</v>
      </c>
      <c r="D489" s="76" t="s">
        <v>459</v>
      </c>
      <c r="E489" s="68"/>
      <c r="F489" s="69"/>
      <c r="G489" s="66"/>
      <c r="H489" s="70"/>
      <c r="I489" s="70"/>
    </row>
    <row r="490" spans="1:9" ht="24" x14ac:dyDescent="0.2">
      <c r="A490" s="80">
        <v>490</v>
      </c>
      <c r="B490" s="66"/>
      <c r="C490" s="67" t="s">
        <v>129</v>
      </c>
      <c r="D490" s="76" t="s">
        <v>33</v>
      </c>
      <c r="E490" s="68"/>
      <c r="F490" s="69"/>
      <c r="G490" s="66"/>
      <c r="H490" s="70"/>
      <c r="I490" s="70"/>
    </row>
    <row r="491" spans="1:9" ht="36" x14ac:dyDescent="0.2">
      <c r="A491" s="80">
        <v>491</v>
      </c>
      <c r="B491" s="54"/>
      <c r="C491" s="54"/>
      <c r="D491" s="78" t="s">
        <v>486</v>
      </c>
      <c r="E491" s="56" t="s">
        <v>480</v>
      </c>
      <c r="F491" s="57"/>
      <c r="G491" s="54"/>
      <c r="H491" s="59"/>
      <c r="I491" s="59"/>
    </row>
    <row r="492" spans="1:9" ht="8.1" customHeight="1" x14ac:dyDescent="0.2">
      <c r="A492" s="80">
        <v>492</v>
      </c>
    </row>
    <row r="493" spans="1:9" ht="48" x14ac:dyDescent="0.2">
      <c r="A493" s="80">
        <v>493</v>
      </c>
      <c r="B493" s="60" t="s">
        <v>579</v>
      </c>
      <c r="C493" s="60" t="s">
        <v>155</v>
      </c>
      <c r="D493" s="61" t="s">
        <v>904</v>
      </c>
      <c r="E493" s="62" t="s">
        <v>480</v>
      </c>
      <c r="F493" s="63">
        <v>1</v>
      </c>
      <c r="G493" s="60" t="s">
        <v>7</v>
      </c>
      <c r="H493" s="64"/>
      <c r="I493" s="65" t="str">
        <f>IF(H493&lt;&gt;"",$F493*H493,"")</f>
        <v/>
      </c>
    </row>
    <row r="494" spans="1:9" x14ac:dyDescent="0.2">
      <c r="A494" s="80">
        <v>494</v>
      </c>
      <c r="B494" s="66"/>
      <c r="C494" s="67" t="s">
        <v>12</v>
      </c>
      <c r="D494" s="76" t="s">
        <v>124</v>
      </c>
      <c r="E494" s="68"/>
      <c r="F494" s="69"/>
      <c r="G494" s="66"/>
      <c r="H494" s="70"/>
      <c r="I494" s="70"/>
    </row>
    <row r="495" spans="1:9" ht="72" x14ac:dyDescent="0.2">
      <c r="A495" s="80">
        <v>495</v>
      </c>
      <c r="B495" s="66"/>
      <c r="C495" s="67" t="s">
        <v>12</v>
      </c>
      <c r="D495" s="76" t="s">
        <v>459</v>
      </c>
      <c r="E495" s="68"/>
      <c r="F495" s="69"/>
      <c r="G495" s="66"/>
      <c r="H495" s="70"/>
      <c r="I495" s="70"/>
    </row>
    <row r="496" spans="1:9" ht="24" x14ac:dyDescent="0.2">
      <c r="A496" s="80">
        <v>496</v>
      </c>
      <c r="B496" s="66"/>
      <c r="C496" s="67" t="s">
        <v>137</v>
      </c>
      <c r="D496" s="76" t="s">
        <v>22</v>
      </c>
      <c r="E496" s="68"/>
      <c r="F496" s="69"/>
      <c r="G496" s="66"/>
      <c r="H496" s="70"/>
      <c r="I496" s="70"/>
    </row>
    <row r="497" spans="1:9" ht="36" x14ac:dyDescent="0.2">
      <c r="A497" s="80">
        <v>497</v>
      </c>
      <c r="B497" s="54"/>
      <c r="C497" s="54"/>
      <c r="D497" s="78" t="s">
        <v>486</v>
      </c>
      <c r="E497" s="56" t="s">
        <v>480</v>
      </c>
      <c r="F497" s="57"/>
      <c r="G497" s="54"/>
      <c r="H497" s="59"/>
      <c r="I497" s="59"/>
    </row>
    <row r="498" spans="1:9" ht="8.1" customHeight="1" x14ac:dyDescent="0.2">
      <c r="A498" s="80">
        <v>498</v>
      </c>
    </row>
    <row r="499" spans="1:9" ht="48" x14ac:dyDescent="0.2">
      <c r="A499" s="80">
        <v>499</v>
      </c>
      <c r="B499" s="60" t="s">
        <v>580</v>
      </c>
      <c r="C499" s="60" t="s">
        <v>156</v>
      </c>
      <c r="D499" s="61" t="s">
        <v>905</v>
      </c>
      <c r="E499" s="62" t="s">
        <v>480</v>
      </c>
      <c r="F499" s="63">
        <v>1</v>
      </c>
      <c r="G499" s="60" t="s">
        <v>7</v>
      </c>
      <c r="H499" s="64"/>
      <c r="I499" s="65" t="str">
        <f>IF(H499&lt;&gt;"",$F499*H499,"")</f>
        <v/>
      </c>
    </row>
    <row r="500" spans="1:9" x14ac:dyDescent="0.2">
      <c r="A500" s="80">
        <v>500</v>
      </c>
      <c r="B500" s="66"/>
      <c r="C500" s="67" t="s">
        <v>12</v>
      </c>
      <c r="D500" s="76" t="s">
        <v>124</v>
      </c>
      <c r="E500" s="68"/>
      <c r="F500" s="69"/>
      <c r="G500" s="66"/>
      <c r="H500" s="70"/>
      <c r="I500" s="70"/>
    </row>
    <row r="501" spans="1:9" ht="72" x14ac:dyDescent="0.2">
      <c r="A501" s="80">
        <v>501</v>
      </c>
      <c r="B501" s="66"/>
      <c r="C501" s="67" t="s">
        <v>12</v>
      </c>
      <c r="D501" s="76" t="s">
        <v>459</v>
      </c>
      <c r="E501" s="68"/>
      <c r="F501" s="69"/>
      <c r="G501" s="66"/>
      <c r="H501" s="70"/>
      <c r="I501" s="70"/>
    </row>
    <row r="502" spans="1:9" ht="24" x14ac:dyDescent="0.2">
      <c r="A502" s="80">
        <v>502</v>
      </c>
      <c r="B502" s="66"/>
      <c r="C502" s="67" t="s">
        <v>137</v>
      </c>
      <c r="D502" s="76" t="s">
        <v>22</v>
      </c>
      <c r="E502" s="68"/>
      <c r="F502" s="69"/>
      <c r="G502" s="66"/>
      <c r="H502" s="70"/>
      <c r="I502" s="70"/>
    </row>
    <row r="503" spans="1:9" ht="36" x14ac:dyDescent="0.2">
      <c r="A503" s="80">
        <v>503</v>
      </c>
      <c r="B503" s="54"/>
      <c r="C503" s="54"/>
      <c r="D503" s="78" t="s">
        <v>486</v>
      </c>
      <c r="E503" s="56" t="s">
        <v>480</v>
      </c>
      <c r="F503" s="57"/>
      <c r="G503" s="54"/>
      <c r="H503" s="59"/>
      <c r="I503" s="59"/>
    </row>
    <row r="504" spans="1:9" ht="8.1" customHeight="1" x14ac:dyDescent="0.2">
      <c r="A504" s="80">
        <v>504</v>
      </c>
    </row>
    <row r="505" spans="1:9" ht="48" x14ac:dyDescent="0.2">
      <c r="A505" s="80">
        <v>505</v>
      </c>
      <c r="B505" s="60" t="s">
        <v>581</v>
      </c>
      <c r="C505" s="60" t="s">
        <v>157</v>
      </c>
      <c r="D505" s="61" t="s">
        <v>906</v>
      </c>
      <c r="E505" s="62" t="s">
        <v>480</v>
      </c>
      <c r="F505" s="63">
        <v>1</v>
      </c>
      <c r="G505" s="60" t="s">
        <v>7</v>
      </c>
      <c r="H505" s="64"/>
      <c r="I505" s="65" t="str">
        <f>IF(H505&lt;&gt;"",$F505*H505,"")</f>
        <v/>
      </c>
    </row>
    <row r="506" spans="1:9" x14ac:dyDescent="0.2">
      <c r="A506" s="80">
        <v>506</v>
      </c>
      <c r="B506" s="66"/>
      <c r="C506" s="67" t="s">
        <v>12</v>
      </c>
      <c r="D506" s="76" t="s">
        <v>124</v>
      </c>
      <c r="E506" s="68"/>
      <c r="F506" s="69"/>
      <c r="G506" s="66"/>
      <c r="H506" s="70"/>
      <c r="I506" s="70"/>
    </row>
    <row r="507" spans="1:9" ht="72" x14ac:dyDescent="0.2">
      <c r="A507" s="80">
        <v>507</v>
      </c>
      <c r="B507" s="66"/>
      <c r="C507" s="67" t="s">
        <v>12</v>
      </c>
      <c r="D507" s="76" t="s">
        <v>459</v>
      </c>
      <c r="E507" s="68"/>
      <c r="F507" s="69"/>
      <c r="G507" s="66"/>
      <c r="H507" s="70"/>
      <c r="I507" s="70"/>
    </row>
    <row r="508" spans="1:9" ht="24" x14ac:dyDescent="0.2">
      <c r="A508" s="80">
        <v>508</v>
      </c>
      <c r="B508" s="66"/>
      <c r="C508" s="67" t="s">
        <v>129</v>
      </c>
      <c r="D508" s="76" t="s">
        <v>33</v>
      </c>
      <c r="E508" s="68"/>
      <c r="F508" s="69"/>
      <c r="G508" s="66"/>
      <c r="H508" s="70"/>
      <c r="I508" s="70"/>
    </row>
    <row r="509" spans="1:9" ht="36" x14ac:dyDescent="0.2">
      <c r="A509" s="80">
        <v>509</v>
      </c>
      <c r="B509" s="54"/>
      <c r="C509" s="54"/>
      <c r="D509" s="78" t="s">
        <v>486</v>
      </c>
      <c r="E509" s="56" t="s">
        <v>480</v>
      </c>
      <c r="F509" s="57"/>
      <c r="G509" s="54"/>
      <c r="H509" s="59"/>
      <c r="I509" s="59"/>
    </row>
    <row r="510" spans="1:9" ht="8.1" customHeight="1" x14ac:dyDescent="0.2">
      <c r="A510" s="80">
        <v>510</v>
      </c>
    </row>
    <row r="511" spans="1:9" ht="48" x14ac:dyDescent="0.2">
      <c r="A511" s="80">
        <v>511</v>
      </c>
      <c r="B511" s="60" t="s">
        <v>582</v>
      </c>
      <c r="C511" s="60" t="s">
        <v>158</v>
      </c>
      <c r="D511" s="61" t="s">
        <v>907</v>
      </c>
      <c r="E511" s="62" t="s">
        <v>480</v>
      </c>
      <c r="F511" s="63">
        <v>1</v>
      </c>
      <c r="G511" s="60" t="s">
        <v>7</v>
      </c>
      <c r="H511" s="64"/>
      <c r="I511" s="65" t="str">
        <f>IF(H511&lt;&gt;"",$F511*H511,"")</f>
        <v/>
      </c>
    </row>
    <row r="512" spans="1:9" x14ac:dyDescent="0.2">
      <c r="A512" s="80">
        <v>512</v>
      </c>
      <c r="B512" s="66"/>
      <c r="C512" s="67" t="s">
        <v>12</v>
      </c>
      <c r="D512" s="76" t="s">
        <v>124</v>
      </c>
      <c r="E512" s="68"/>
      <c r="F512" s="69"/>
      <c r="G512" s="66"/>
      <c r="H512" s="70"/>
      <c r="I512" s="70"/>
    </row>
    <row r="513" spans="1:9" ht="72" x14ac:dyDescent="0.2">
      <c r="A513" s="80">
        <v>513</v>
      </c>
      <c r="B513" s="66"/>
      <c r="C513" s="67" t="s">
        <v>12</v>
      </c>
      <c r="D513" s="76" t="s">
        <v>459</v>
      </c>
      <c r="E513" s="68"/>
      <c r="F513" s="69"/>
      <c r="G513" s="66"/>
      <c r="H513" s="70"/>
      <c r="I513" s="70"/>
    </row>
    <row r="514" spans="1:9" ht="24" x14ac:dyDescent="0.2">
      <c r="A514" s="80">
        <v>514</v>
      </c>
      <c r="B514" s="66"/>
      <c r="C514" s="67" t="s">
        <v>129</v>
      </c>
      <c r="D514" s="76" t="s">
        <v>33</v>
      </c>
      <c r="E514" s="68"/>
      <c r="F514" s="69"/>
      <c r="G514" s="66"/>
      <c r="H514" s="70"/>
      <c r="I514" s="70"/>
    </row>
    <row r="515" spans="1:9" ht="36" x14ac:dyDescent="0.2">
      <c r="A515" s="80">
        <v>515</v>
      </c>
      <c r="B515" s="54"/>
      <c r="C515" s="54"/>
      <c r="D515" s="78" t="s">
        <v>486</v>
      </c>
      <c r="E515" s="56" t="s">
        <v>480</v>
      </c>
      <c r="F515" s="57"/>
      <c r="G515" s="54"/>
      <c r="H515" s="59"/>
      <c r="I515" s="59"/>
    </row>
    <row r="516" spans="1:9" ht="8.1" customHeight="1" x14ac:dyDescent="0.2">
      <c r="A516" s="80">
        <v>516</v>
      </c>
    </row>
    <row r="517" spans="1:9" ht="48" x14ac:dyDescent="0.2">
      <c r="A517" s="80">
        <v>517</v>
      </c>
      <c r="B517" s="60" t="s">
        <v>583</v>
      </c>
      <c r="C517" s="60" t="s">
        <v>159</v>
      </c>
      <c r="D517" s="61" t="s">
        <v>908</v>
      </c>
      <c r="E517" s="62" t="s">
        <v>480</v>
      </c>
      <c r="F517" s="63">
        <v>1</v>
      </c>
      <c r="G517" s="60" t="s">
        <v>7</v>
      </c>
      <c r="H517" s="64"/>
      <c r="I517" s="65" t="str">
        <f>IF(H517&lt;&gt;"",$F517*H517,"")</f>
        <v/>
      </c>
    </row>
    <row r="518" spans="1:9" x14ac:dyDescent="0.2">
      <c r="A518" s="80">
        <v>518</v>
      </c>
      <c r="B518" s="66"/>
      <c r="C518" s="67" t="s">
        <v>12</v>
      </c>
      <c r="D518" s="76" t="s">
        <v>124</v>
      </c>
      <c r="E518" s="68"/>
      <c r="F518" s="69"/>
      <c r="G518" s="66"/>
      <c r="H518" s="70"/>
      <c r="I518" s="70"/>
    </row>
    <row r="519" spans="1:9" ht="72" x14ac:dyDescent="0.2">
      <c r="A519" s="80">
        <v>519</v>
      </c>
      <c r="B519" s="66"/>
      <c r="C519" s="67" t="s">
        <v>12</v>
      </c>
      <c r="D519" s="76" t="s">
        <v>459</v>
      </c>
      <c r="E519" s="68"/>
      <c r="F519" s="69"/>
      <c r="G519" s="66"/>
      <c r="H519" s="70"/>
      <c r="I519" s="70"/>
    </row>
    <row r="520" spans="1:9" ht="24" x14ac:dyDescent="0.2">
      <c r="A520" s="80">
        <v>520</v>
      </c>
      <c r="B520" s="66"/>
      <c r="C520" s="67" t="s">
        <v>129</v>
      </c>
      <c r="D520" s="76" t="s">
        <v>33</v>
      </c>
      <c r="E520" s="68"/>
      <c r="F520" s="69"/>
      <c r="G520" s="66"/>
      <c r="H520" s="70"/>
      <c r="I520" s="70"/>
    </row>
    <row r="521" spans="1:9" ht="36" x14ac:dyDescent="0.2">
      <c r="A521" s="80">
        <v>521</v>
      </c>
      <c r="B521" s="54"/>
      <c r="C521" s="54"/>
      <c r="D521" s="78" t="s">
        <v>486</v>
      </c>
      <c r="E521" s="56" t="s">
        <v>480</v>
      </c>
      <c r="F521" s="57"/>
      <c r="G521" s="54"/>
      <c r="H521" s="59"/>
      <c r="I521" s="59"/>
    </row>
    <row r="522" spans="1:9" ht="8.1" customHeight="1" x14ac:dyDescent="0.2">
      <c r="A522" s="80">
        <v>522</v>
      </c>
    </row>
    <row r="523" spans="1:9" ht="48" x14ac:dyDescent="0.2">
      <c r="A523" s="80">
        <v>523</v>
      </c>
      <c r="B523" s="60" t="s">
        <v>584</v>
      </c>
      <c r="C523" s="60" t="s">
        <v>160</v>
      </c>
      <c r="D523" s="61" t="s">
        <v>909</v>
      </c>
      <c r="E523" s="62" t="s">
        <v>480</v>
      </c>
      <c r="F523" s="63">
        <v>1</v>
      </c>
      <c r="G523" s="60" t="s">
        <v>7</v>
      </c>
      <c r="H523" s="64"/>
      <c r="I523" s="65" t="str">
        <f>IF(H523&lt;&gt;"",$F523*H523,"")</f>
        <v/>
      </c>
    </row>
    <row r="524" spans="1:9" x14ac:dyDescent="0.2">
      <c r="A524" s="80">
        <v>524</v>
      </c>
      <c r="B524" s="66"/>
      <c r="C524" s="67" t="s">
        <v>12</v>
      </c>
      <c r="D524" s="76" t="s">
        <v>124</v>
      </c>
      <c r="E524" s="68"/>
      <c r="F524" s="69"/>
      <c r="G524" s="66"/>
      <c r="H524" s="70"/>
      <c r="I524" s="70"/>
    </row>
    <row r="525" spans="1:9" ht="72" x14ac:dyDescent="0.2">
      <c r="A525" s="80">
        <v>525</v>
      </c>
      <c r="B525" s="66"/>
      <c r="C525" s="67" t="s">
        <v>12</v>
      </c>
      <c r="D525" s="76" t="s">
        <v>459</v>
      </c>
      <c r="E525" s="68"/>
      <c r="F525" s="69"/>
      <c r="G525" s="66"/>
      <c r="H525" s="70"/>
      <c r="I525" s="70"/>
    </row>
    <row r="526" spans="1:9" ht="24" x14ac:dyDescent="0.2">
      <c r="A526" s="80">
        <v>526</v>
      </c>
      <c r="B526" s="66"/>
      <c r="C526" s="67" t="s">
        <v>129</v>
      </c>
      <c r="D526" s="76" t="s">
        <v>33</v>
      </c>
      <c r="E526" s="68"/>
      <c r="F526" s="69"/>
      <c r="G526" s="66"/>
      <c r="H526" s="70"/>
      <c r="I526" s="70"/>
    </row>
    <row r="527" spans="1:9" ht="36" x14ac:dyDescent="0.2">
      <c r="A527" s="80">
        <v>527</v>
      </c>
      <c r="B527" s="54"/>
      <c r="C527" s="54"/>
      <c r="D527" s="78" t="s">
        <v>486</v>
      </c>
      <c r="E527" s="56" t="s">
        <v>480</v>
      </c>
      <c r="F527" s="57"/>
      <c r="G527" s="54"/>
      <c r="H527" s="59"/>
      <c r="I527" s="59"/>
    </row>
    <row r="528" spans="1:9" ht="8.1" customHeight="1" x14ac:dyDescent="0.2">
      <c r="A528" s="80">
        <v>528</v>
      </c>
    </row>
    <row r="529" spans="1:9" ht="48" x14ac:dyDescent="0.2">
      <c r="A529" s="80">
        <v>529</v>
      </c>
      <c r="B529" s="60" t="s">
        <v>585</v>
      </c>
      <c r="C529" s="60" t="s">
        <v>161</v>
      </c>
      <c r="D529" s="61" t="s">
        <v>910</v>
      </c>
      <c r="E529" s="62" t="s">
        <v>480</v>
      </c>
      <c r="F529" s="63">
        <v>1</v>
      </c>
      <c r="G529" s="60" t="s">
        <v>7</v>
      </c>
      <c r="H529" s="64"/>
      <c r="I529" s="65" t="str">
        <f>IF(H529&lt;&gt;"",$F529*H529,"")</f>
        <v/>
      </c>
    </row>
    <row r="530" spans="1:9" x14ac:dyDescent="0.2">
      <c r="A530" s="80">
        <v>530</v>
      </c>
      <c r="B530" s="66"/>
      <c r="C530" s="67" t="s">
        <v>12</v>
      </c>
      <c r="D530" s="76" t="s">
        <v>124</v>
      </c>
      <c r="E530" s="68"/>
      <c r="F530" s="69"/>
      <c r="G530" s="66"/>
      <c r="H530" s="70"/>
      <c r="I530" s="70"/>
    </row>
    <row r="531" spans="1:9" ht="72" x14ac:dyDescent="0.2">
      <c r="A531" s="80">
        <v>531</v>
      </c>
      <c r="B531" s="66"/>
      <c r="C531" s="67" t="s">
        <v>12</v>
      </c>
      <c r="D531" s="76" t="s">
        <v>459</v>
      </c>
      <c r="E531" s="68"/>
      <c r="F531" s="69"/>
      <c r="G531" s="66"/>
      <c r="H531" s="70"/>
      <c r="I531" s="70"/>
    </row>
    <row r="532" spans="1:9" ht="24" x14ac:dyDescent="0.2">
      <c r="A532" s="80">
        <v>532</v>
      </c>
      <c r="B532" s="66"/>
      <c r="C532" s="67" t="s">
        <v>129</v>
      </c>
      <c r="D532" s="76" t="s">
        <v>33</v>
      </c>
      <c r="E532" s="68"/>
      <c r="F532" s="69"/>
      <c r="G532" s="66"/>
      <c r="H532" s="70"/>
      <c r="I532" s="70"/>
    </row>
    <row r="533" spans="1:9" ht="36" x14ac:dyDescent="0.2">
      <c r="A533" s="80">
        <v>533</v>
      </c>
      <c r="B533" s="54"/>
      <c r="C533" s="54"/>
      <c r="D533" s="78" t="s">
        <v>486</v>
      </c>
      <c r="E533" s="56" t="s">
        <v>480</v>
      </c>
      <c r="F533" s="57"/>
      <c r="G533" s="54"/>
      <c r="H533" s="59"/>
      <c r="I533" s="59"/>
    </row>
    <row r="534" spans="1:9" ht="8.1" customHeight="1" x14ac:dyDescent="0.2">
      <c r="A534" s="80">
        <v>534</v>
      </c>
    </row>
    <row r="535" spans="1:9" ht="48" x14ac:dyDescent="0.2">
      <c r="A535" s="80">
        <v>535</v>
      </c>
      <c r="B535" s="60" t="s">
        <v>586</v>
      </c>
      <c r="C535" s="60" t="s">
        <v>162</v>
      </c>
      <c r="D535" s="61" t="s">
        <v>911</v>
      </c>
      <c r="E535" s="62" t="s">
        <v>480</v>
      </c>
      <c r="F535" s="63">
        <v>1</v>
      </c>
      <c r="G535" s="60" t="s">
        <v>7</v>
      </c>
      <c r="H535" s="64"/>
      <c r="I535" s="65" t="str">
        <f>IF(H535&lt;&gt;"",$F535*H535,"")</f>
        <v/>
      </c>
    </row>
    <row r="536" spans="1:9" x14ac:dyDescent="0.2">
      <c r="A536" s="80">
        <v>536</v>
      </c>
      <c r="B536" s="66"/>
      <c r="C536" s="67" t="s">
        <v>12</v>
      </c>
      <c r="D536" s="76" t="s">
        <v>124</v>
      </c>
      <c r="E536" s="68"/>
      <c r="F536" s="69"/>
      <c r="G536" s="66"/>
      <c r="H536" s="70"/>
      <c r="I536" s="70"/>
    </row>
    <row r="537" spans="1:9" ht="72" x14ac:dyDescent="0.2">
      <c r="A537" s="80">
        <v>537</v>
      </c>
      <c r="B537" s="66"/>
      <c r="C537" s="67" t="s">
        <v>12</v>
      </c>
      <c r="D537" s="76" t="s">
        <v>459</v>
      </c>
      <c r="E537" s="68"/>
      <c r="F537" s="69"/>
      <c r="G537" s="66"/>
      <c r="H537" s="70"/>
      <c r="I537" s="70"/>
    </row>
    <row r="538" spans="1:9" ht="24" x14ac:dyDescent="0.2">
      <c r="A538" s="80">
        <v>538</v>
      </c>
      <c r="B538" s="66"/>
      <c r="C538" s="67" t="s">
        <v>129</v>
      </c>
      <c r="D538" s="76" t="s">
        <v>33</v>
      </c>
      <c r="E538" s="68"/>
      <c r="F538" s="69"/>
      <c r="G538" s="66"/>
      <c r="H538" s="70"/>
      <c r="I538" s="70"/>
    </row>
    <row r="539" spans="1:9" ht="36" x14ac:dyDescent="0.2">
      <c r="A539" s="80">
        <v>539</v>
      </c>
      <c r="B539" s="54"/>
      <c r="C539" s="54"/>
      <c r="D539" s="78" t="s">
        <v>486</v>
      </c>
      <c r="E539" s="56" t="s">
        <v>480</v>
      </c>
      <c r="F539" s="57"/>
      <c r="G539" s="54"/>
      <c r="H539" s="59"/>
      <c r="I539" s="59"/>
    </row>
    <row r="540" spans="1:9" ht="8.1" customHeight="1" x14ac:dyDescent="0.2">
      <c r="A540" s="80">
        <v>540</v>
      </c>
    </row>
    <row r="541" spans="1:9" ht="24" x14ac:dyDescent="0.2">
      <c r="A541" s="80">
        <v>541</v>
      </c>
      <c r="B541" s="54" t="s">
        <v>587</v>
      </c>
      <c r="C541" s="54"/>
      <c r="D541" s="55" t="s">
        <v>74</v>
      </c>
      <c r="E541" s="56" t="s">
        <v>480</v>
      </c>
      <c r="F541" s="57">
        <v>2</v>
      </c>
      <c r="G541" s="54" t="s">
        <v>7</v>
      </c>
      <c r="H541" s="58"/>
      <c r="I541" s="59" t="str">
        <f>IF(H541&lt;&gt;"",$F541*H541,"")</f>
        <v/>
      </c>
    </row>
    <row r="542" spans="1:9" ht="8.1" customHeight="1" x14ac:dyDescent="0.2">
      <c r="A542" s="80">
        <v>542</v>
      </c>
    </row>
    <row r="543" spans="1:9" ht="24" x14ac:dyDescent="0.2">
      <c r="A543" s="80">
        <v>543</v>
      </c>
      <c r="B543" s="54" t="s">
        <v>588</v>
      </c>
      <c r="C543" s="54"/>
      <c r="D543" s="55" t="s">
        <v>75</v>
      </c>
      <c r="E543" s="56" t="s">
        <v>480</v>
      </c>
      <c r="F543" s="57">
        <v>2</v>
      </c>
      <c r="G543" s="54" t="s">
        <v>7</v>
      </c>
      <c r="H543" s="58"/>
      <c r="I543" s="59" t="str">
        <f>IF(H543&lt;&gt;"",$F543*H543,"")</f>
        <v/>
      </c>
    </row>
    <row r="544" spans="1:9" ht="8.1" customHeight="1" x14ac:dyDescent="0.2">
      <c r="A544" s="80">
        <v>544</v>
      </c>
    </row>
    <row r="545" spans="1:10" ht="15" x14ac:dyDescent="0.2">
      <c r="A545" s="80">
        <v>545</v>
      </c>
      <c r="B545" s="54" t="s">
        <v>589</v>
      </c>
      <c r="C545" s="54"/>
      <c r="D545" s="55" t="s">
        <v>163</v>
      </c>
      <c r="E545" s="56" t="s">
        <v>480</v>
      </c>
      <c r="F545" s="57">
        <v>1</v>
      </c>
      <c r="G545" s="54" t="s">
        <v>7</v>
      </c>
      <c r="H545" s="58"/>
      <c r="I545" s="59" t="str">
        <f>IF(H545&lt;&gt;"",$F545*H545,"")</f>
        <v/>
      </c>
    </row>
    <row r="546" spans="1:10" ht="8.1" customHeight="1" x14ac:dyDescent="0.2">
      <c r="A546" s="80">
        <v>546</v>
      </c>
    </row>
    <row r="547" spans="1:10" ht="96" x14ac:dyDescent="0.2">
      <c r="A547" s="80">
        <v>547</v>
      </c>
      <c r="B547" s="54" t="s">
        <v>590</v>
      </c>
      <c r="C547" s="54"/>
      <c r="D547" s="55" t="s">
        <v>458</v>
      </c>
      <c r="E547" s="56" t="s">
        <v>480</v>
      </c>
      <c r="F547" s="57">
        <v>1</v>
      </c>
      <c r="G547" s="54" t="s">
        <v>7</v>
      </c>
      <c r="H547" s="58"/>
      <c r="I547" s="59" t="str">
        <f>IF(H547&lt;&gt;"",$F547*H547,"")</f>
        <v/>
      </c>
    </row>
    <row r="548" spans="1:10" ht="8.1" customHeight="1" x14ac:dyDescent="0.2">
      <c r="A548" s="80">
        <v>548</v>
      </c>
    </row>
    <row r="549" spans="1:10" ht="15" x14ac:dyDescent="0.2">
      <c r="A549" s="80">
        <v>549</v>
      </c>
      <c r="B549" s="54" t="s">
        <v>591</v>
      </c>
      <c r="C549" s="54"/>
      <c r="D549" s="55" t="s">
        <v>78</v>
      </c>
      <c r="E549" s="56" t="s">
        <v>480</v>
      </c>
      <c r="F549" s="57">
        <v>1</v>
      </c>
      <c r="G549" s="54" t="s">
        <v>7</v>
      </c>
      <c r="H549" s="58"/>
      <c r="I549" s="59" t="str">
        <f>IF(H549&lt;&gt;"",$F549*H549,"")</f>
        <v/>
      </c>
    </row>
    <row r="550" spans="1:10" ht="8.1" customHeight="1" x14ac:dyDescent="0.2">
      <c r="A550" s="80">
        <v>550</v>
      </c>
    </row>
    <row r="551" spans="1:10" ht="15" x14ac:dyDescent="0.2">
      <c r="A551" s="80">
        <v>551</v>
      </c>
      <c r="B551" s="54" t="s">
        <v>592</v>
      </c>
      <c r="C551" s="54"/>
      <c r="D551" s="55" t="s">
        <v>79</v>
      </c>
      <c r="E551" s="56" t="s">
        <v>480</v>
      </c>
      <c r="F551" s="57">
        <v>1</v>
      </c>
      <c r="G551" s="54" t="s">
        <v>7</v>
      </c>
      <c r="H551" s="58"/>
      <c r="I551" s="59" t="str">
        <f>IF(H551&lt;&gt;"",$F551*H551,"")</f>
        <v/>
      </c>
    </row>
    <row r="552" spans="1:10" ht="8.1" customHeight="1" thickBot="1" x14ac:dyDescent="0.25">
      <c r="A552" s="80">
        <v>552</v>
      </c>
    </row>
    <row r="553" spans="1:10" ht="15" customHeight="1" thickBot="1" x14ac:dyDescent="0.3">
      <c r="A553" s="80">
        <v>553</v>
      </c>
      <c r="B553" s="48">
        <v>2</v>
      </c>
      <c r="C553" s="81" t="s">
        <v>164</v>
      </c>
      <c r="D553" s="81"/>
      <c r="E553" s="19"/>
      <c r="F553" s="20"/>
      <c r="G553" s="21"/>
      <c r="H553" s="22"/>
      <c r="I553" s="23"/>
      <c r="J553" s="79" t="s">
        <v>946</v>
      </c>
    </row>
    <row r="554" spans="1:10" ht="8.1" customHeight="1" x14ac:dyDescent="0.2">
      <c r="A554" s="80">
        <v>554</v>
      </c>
    </row>
    <row r="555" spans="1:10" ht="12.75" customHeight="1" thickBot="1" x14ac:dyDescent="0.25">
      <c r="A555" s="80">
        <v>555</v>
      </c>
      <c r="B555" s="49" t="s">
        <v>593</v>
      </c>
      <c r="C555" s="84" t="s">
        <v>165</v>
      </c>
      <c r="D555" s="84"/>
      <c r="E555" s="50"/>
      <c r="F555" s="51">
        <v>1</v>
      </c>
      <c r="G555" s="52" t="s">
        <v>7</v>
      </c>
      <c r="H555" s="53" t="str">
        <f>IF((SUM(I558:I717)&gt;0),SUM(I558:I717),"")</f>
        <v/>
      </c>
      <c r="I555" s="53" t="str">
        <f>IF(H555&lt;&gt;"",$F555*H555,"")</f>
        <v/>
      </c>
      <c r="J555" s="79" t="s">
        <v>946</v>
      </c>
    </row>
    <row r="556" spans="1:10" ht="24" customHeight="1" thickTop="1" x14ac:dyDescent="0.2">
      <c r="A556" s="80">
        <v>556</v>
      </c>
      <c r="C556" s="87" t="s">
        <v>923</v>
      </c>
      <c r="D556" s="83"/>
    </row>
    <row r="557" spans="1:10" ht="8.1" customHeight="1" x14ac:dyDescent="0.2">
      <c r="A557" s="80">
        <v>557</v>
      </c>
    </row>
    <row r="558" spans="1:10" ht="48" x14ac:dyDescent="0.2">
      <c r="A558" s="80">
        <v>558</v>
      </c>
      <c r="B558" s="60" t="s">
        <v>594</v>
      </c>
      <c r="C558" s="60"/>
      <c r="D558" s="61" t="s">
        <v>924</v>
      </c>
      <c r="E558" s="62" t="s">
        <v>480</v>
      </c>
      <c r="F558" s="63">
        <v>1</v>
      </c>
      <c r="G558" s="60" t="s">
        <v>11</v>
      </c>
      <c r="H558" s="64"/>
      <c r="I558" s="65" t="str">
        <f>IF(H558&lt;&gt;"",$F558*H558,"")</f>
        <v/>
      </c>
    </row>
    <row r="559" spans="1:10" ht="24" x14ac:dyDescent="0.2">
      <c r="A559" s="80">
        <v>559</v>
      </c>
      <c r="B559" s="66"/>
      <c r="C559" s="67"/>
      <c r="D559" s="76" t="s">
        <v>166</v>
      </c>
      <c r="E559" s="68"/>
      <c r="F559" s="69"/>
      <c r="G559" s="66"/>
      <c r="H559" s="70"/>
      <c r="I559" s="70"/>
    </row>
    <row r="560" spans="1:10" x14ac:dyDescent="0.2">
      <c r="A560" s="80">
        <v>560</v>
      </c>
      <c r="B560" s="66"/>
      <c r="C560" s="67"/>
      <c r="D560" s="76" t="s">
        <v>167</v>
      </c>
      <c r="E560" s="68"/>
      <c r="F560" s="69"/>
      <c r="G560" s="66"/>
      <c r="H560" s="70"/>
      <c r="I560" s="70"/>
    </row>
    <row r="561" spans="1:9" x14ac:dyDescent="0.2">
      <c r="A561" s="80">
        <v>561</v>
      </c>
      <c r="B561" s="66"/>
      <c r="C561" s="67"/>
      <c r="D561" s="76" t="s">
        <v>168</v>
      </c>
      <c r="E561" s="68"/>
      <c r="F561" s="69"/>
      <c r="G561" s="66"/>
      <c r="H561" s="70"/>
      <c r="I561" s="70"/>
    </row>
    <row r="562" spans="1:9" x14ac:dyDescent="0.2">
      <c r="A562" s="80">
        <v>562</v>
      </c>
      <c r="B562" s="66"/>
      <c r="C562" s="67"/>
      <c r="D562" s="76" t="s">
        <v>169</v>
      </c>
      <c r="E562" s="68"/>
      <c r="F562" s="69"/>
      <c r="G562" s="66"/>
      <c r="H562" s="70"/>
      <c r="I562" s="70"/>
    </row>
    <row r="563" spans="1:9" x14ac:dyDescent="0.2">
      <c r="A563" s="80">
        <v>563</v>
      </c>
      <c r="B563" s="66"/>
      <c r="C563" s="67"/>
      <c r="D563" s="76" t="s">
        <v>170</v>
      </c>
      <c r="E563" s="68"/>
      <c r="F563" s="69"/>
      <c r="G563" s="66"/>
      <c r="H563" s="70"/>
      <c r="I563" s="70"/>
    </row>
    <row r="564" spans="1:9" x14ac:dyDescent="0.2">
      <c r="A564" s="80">
        <v>564</v>
      </c>
      <c r="B564" s="66"/>
      <c r="C564" s="67"/>
      <c r="D564" s="76" t="s">
        <v>171</v>
      </c>
      <c r="E564" s="68"/>
      <c r="F564" s="69"/>
      <c r="G564" s="66"/>
      <c r="H564" s="70"/>
      <c r="I564" s="70"/>
    </row>
    <row r="565" spans="1:9" ht="24" x14ac:dyDescent="0.2">
      <c r="A565" s="80">
        <v>565</v>
      </c>
      <c r="B565" s="66"/>
      <c r="C565" s="67"/>
      <c r="D565" s="76" t="s">
        <v>172</v>
      </c>
      <c r="E565" s="68"/>
      <c r="F565" s="69"/>
      <c r="G565" s="66"/>
      <c r="H565" s="70"/>
      <c r="I565" s="70"/>
    </row>
    <row r="566" spans="1:9" x14ac:dyDescent="0.2">
      <c r="A566" s="80">
        <v>566</v>
      </c>
      <c r="B566" s="66"/>
      <c r="C566" s="67"/>
      <c r="D566" s="76" t="s">
        <v>173</v>
      </c>
      <c r="E566" s="68"/>
      <c r="F566" s="69"/>
      <c r="G566" s="66"/>
      <c r="H566" s="70"/>
      <c r="I566" s="70"/>
    </row>
    <row r="567" spans="1:9" x14ac:dyDescent="0.2">
      <c r="A567" s="80">
        <v>567</v>
      </c>
      <c r="B567" s="66"/>
      <c r="C567" s="67"/>
      <c r="D567" s="76" t="s">
        <v>174</v>
      </c>
      <c r="E567" s="68"/>
      <c r="F567" s="69"/>
      <c r="G567" s="66"/>
      <c r="H567" s="70"/>
      <c r="I567" s="70"/>
    </row>
    <row r="568" spans="1:9" x14ac:dyDescent="0.2">
      <c r="A568" s="80">
        <v>568</v>
      </c>
      <c r="B568" s="66"/>
      <c r="C568" s="67"/>
      <c r="D568" s="76" t="s">
        <v>175</v>
      </c>
      <c r="E568" s="68"/>
      <c r="F568" s="69"/>
      <c r="G568" s="66"/>
      <c r="H568" s="70"/>
      <c r="I568" s="70"/>
    </row>
    <row r="569" spans="1:9" ht="24" x14ac:dyDescent="0.2">
      <c r="A569" s="80">
        <v>569</v>
      </c>
      <c r="B569" s="66"/>
      <c r="C569" s="67"/>
      <c r="D569" s="76" t="s">
        <v>176</v>
      </c>
      <c r="E569" s="68"/>
      <c r="F569" s="69"/>
      <c r="G569" s="66"/>
      <c r="H569" s="70"/>
      <c r="I569" s="70"/>
    </row>
    <row r="570" spans="1:9" ht="24" x14ac:dyDescent="0.2">
      <c r="A570" s="80">
        <v>570</v>
      </c>
      <c r="B570" s="66"/>
      <c r="C570" s="67"/>
      <c r="D570" s="76" t="s">
        <v>177</v>
      </c>
      <c r="E570" s="68"/>
      <c r="F570" s="69"/>
      <c r="G570" s="66"/>
      <c r="H570" s="70"/>
      <c r="I570" s="70"/>
    </row>
    <row r="571" spans="1:9" x14ac:dyDescent="0.2">
      <c r="A571" s="80">
        <v>571</v>
      </c>
      <c r="B571" s="66"/>
      <c r="C571" s="67"/>
      <c r="D571" s="76" t="s">
        <v>178</v>
      </c>
      <c r="E571" s="68"/>
      <c r="F571" s="69"/>
      <c r="G571" s="66"/>
      <c r="H571" s="70"/>
      <c r="I571" s="70"/>
    </row>
    <row r="572" spans="1:9" ht="24" x14ac:dyDescent="0.2">
      <c r="A572" s="80">
        <v>572</v>
      </c>
      <c r="B572" s="66"/>
      <c r="C572" s="67"/>
      <c r="D572" s="76" t="s">
        <v>179</v>
      </c>
      <c r="E572" s="68"/>
      <c r="F572" s="69"/>
      <c r="G572" s="66"/>
      <c r="H572" s="70"/>
      <c r="I572" s="70"/>
    </row>
    <row r="573" spans="1:9" x14ac:dyDescent="0.2">
      <c r="A573" s="80">
        <v>573</v>
      </c>
      <c r="B573" s="66"/>
      <c r="C573" s="67"/>
      <c r="D573" s="76" t="s">
        <v>180</v>
      </c>
      <c r="E573" s="68"/>
      <c r="F573" s="69"/>
      <c r="G573" s="66"/>
      <c r="H573" s="70"/>
      <c r="I573" s="70"/>
    </row>
    <row r="574" spans="1:9" ht="24" x14ac:dyDescent="0.2">
      <c r="A574" s="80">
        <v>574</v>
      </c>
      <c r="B574" s="66"/>
      <c r="C574" s="67"/>
      <c r="D574" s="76" t="s">
        <v>181</v>
      </c>
      <c r="E574" s="68"/>
      <c r="F574" s="69"/>
      <c r="G574" s="66"/>
      <c r="H574" s="70"/>
      <c r="I574" s="70"/>
    </row>
    <row r="575" spans="1:9" x14ac:dyDescent="0.2">
      <c r="A575" s="80">
        <v>575</v>
      </c>
      <c r="B575" s="66"/>
      <c r="C575" s="67"/>
      <c r="D575" s="76" t="s">
        <v>182</v>
      </c>
      <c r="E575" s="68"/>
      <c r="F575" s="69"/>
      <c r="G575" s="66"/>
      <c r="H575" s="70"/>
      <c r="I575" s="70"/>
    </row>
    <row r="576" spans="1:9" x14ac:dyDescent="0.2">
      <c r="A576" s="80">
        <v>576</v>
      </c>
      <c r="B576" s="66"/>
      <c r="C576" s="67"/>
      <c r="D576" s="76" t="s">
        <v>183</v>
      </c>
      <c r="E576" s="68"/>
      <c r="F576" s="69"/>
      <c r="G576" s="66"/>
      <c r="H576" s="70"/>
      <c r="I576" s="70"/>
    </row>
    <row r="577" spans="1:9" x14ac:dyDescent="0.2">
      <c r="A577" s="80">
        <v>577</v>
      </c>
      <c r="B577" s="66"/>
      <c r="C577" s="67"/>
      <c r="D577" s="76" t="s">
        <v>184</v>
      </c>
      <c r="E577" s="68"/>
      <c r="F577" s="69"/>
      <c r="G577" s="66"/>
      <c r="H577" s="70"/>
      <c r="I577" s="70"/>
    </row>
    <row r="578" spans="1:9" x14ac:dyDescent="0.2">
      <c r="A578" s="80">
        <v>578</v>
      </c>
      <c r="B578" s="66"/>
      <c r="C578" s="67"/>
      <c r="D578" s="76" t="s">
        <v>185</v>
      </c>
      <c r="E578" s="68"/>
      <c r="F578" s="69"/>
      <c r="G578" s="66"/>
      <c r="H578" s="70"/>
      <c r="I578" s="70"/>
    </row>
    <row r="579" spans="1:9" x14ac:dyDescent="0.2">
      <c r="A579" s="80">
        <v>579</v>
      </c>
      <c r="B579" s="66"/>
      <c r="C579" s="67"/>
      <c r="D579" s="76" t="s">
        <v>186</v>
      </c>
      <c r="E579" s="68"/>
      <c r="F579" s="69"/>
      <c r="G579" s="66"/>
      <c r="H579" s="70"/>
      <c r="I579" s="70"/>
    </row>
    <row r="580" spans="1:9" x14ac:dyDescent="0.2">
      <c r="A580" s="80">
        <v>580</v>
      </c>
      <c r="B580" s="71"/>
      <c r="C580" s="72"/>
      <c r="D580" s="77" t="s">
        <v>187</v>
      </c>
      <c r="E580" s="73"/>
      <c r="F580" s="74"/>
      <c r="G580" s="71"/>
      <c r="H580" s="75"/>
      <c r="I580" s="75"/>
    </row>
    <row r="581" spans="1:9" ht="8.1" customHeight="1" x14ac:dyDescent="0.2">
      <c r="A581" s="80">
        <v>581</v>
      </c>
    </row>
    <row r="582" spans="1:9" ht="24" x14ac:dyDescent="0.2">
      <c r="A582" s="80">
        <v>582</v>
      </c>
      <c r="B582" s="54" t="s">
        <v>595</v>
      </c>
      <c r="C582" s="54"/>
      <c r="D582" s="55" t="s">
        <v>188</v>
      </c>
      <c r="E582" s="56" t="s">
        <v>480</v>
      </c>
      <c r="F582" s="57">
        <v>1</v>
      </c>
      <c r="G582" s="54" t="s">
        <v>11</v>
      </c>
      <c r="H582" s="58"/>
      <c r="I582" s="59" t="str">
        <f>IF(H582&lt;&gt;"",$F582*H582,"")</f>
        <v/>
      </c>
    </row>
    <row r="583" spans="1:9" ht="8.1" customHeight="1" x14ac:dyDescent="0.2">
      <c r="A583" s="80">
        <v>583</v>
      </c>
    </row>
    <row r="584" spans="1:9" ht="24" x14ac:dyDescent="0.2">
      <c r="A584" s="80">
        <v>584</v>
      </c>
      <c r="B584" s="54" t="s">
        <v>596</v>
      </c>
      <c r="C584" s="54"/>
      <c r="D584" s="55" t="s">
        <v>189</v>
      </c>
      <c r="E584" s="56" t="s">
        <v>480</v>
      </c>
      <c r="F584" s="57">
        <v>1</v>
      </c>
      <c r="G584" s="54" t="s">
        <v>11</v>
      </c>
      <c r="H584" s="58"/>
      <c r="I584" s="59" t="str">
        <f>IF(H584&lt;&gt;"",$F584*H584,"")</f>
        <v/>
      </c>
    </row>
    <row r="585" spans="1:9" ht="8.1" customHeight="1" x14ac:dyDescent="0.2">
      <c r="A585" s="80">
        <v>585</v>
      </c>
    </row>
    <row r="586" spans="1:9" ht="24" x14ac:dyDescent="0.2">
      <c r="A586" s="80">
        <v>586</v>
      </c>
      <c r="B586" s="54" t="s">
        <v>597</v>
      </c>
      <c r="C586" s="54"/>
      <c r="D586" s="55" t="s">
        <v>190</v>
      </c>
      <c r="E586" s="56" t="s">
        <v>480</v>
      </c>
      <c r="F586" s="57">
        <v>1</v>
      </c>
      <c r="G586" s="54" t="s">
        <v>11</v>
      </c>
      <c r="H586" s="58"/>
      <c r="I586" s="59" t="str">
        <f>IF(H586&lt;&gt;"",$F586*H586,"")</f>
        <v/>
      </c>
    </row>
    <row r="587" spans="1:9" ht="8.1" customHeight="1" x14ac:dyDescent="0.2">
      <c r="A587" s="80">
        <v>587</v>
      </c>
    </row>
    <row r="588" spans="1:9" ht="24" x14ac:dyDescent="0.2">
      <c r="A588" s="80">
        <v>588</v>
      </c>
      <c r="B588" s="54" t="s">
        <v>598</v>
      </c>
      <c r="C588" s="54"/>
      <c r="D588" s="55" t="s">
        <v>191</v>
      </c>
      <c r="E588" s="56" t="s">
        <v>480</v>
      </c>
      <c r="F588" s="57">
        <v>1</v>
      </c>
      <c r="G588" s="54" t="s">
        <v>11</v>
      </c>
      <c r="H588" s="58"/>
      <c r="I588" s="59" t="str">
        <f>IF(H588&lt;&gt;"",$F588*H588,"")</f>
        <v/>
      </c>
    </row>
    <row r="589" spans="1:9" ht="8.1" customHeight="1" x14ac:dyDescent="0.2">
      <c r="A589" s="80">
        <v>589</v>
      </c>
    </row>
    <row r="590" spans="1:9" ht="24" x14ac:dyDescent="0.2">
      <c r="A590" s="80">
        <v>590</v>
      </c>
      <c r="B590" s="54" t="s">
        <v>599</v>
      </c>
      <c r="C590" s="54"/>
      <c r="D590" s="55" t="s">
        <v>192</v>
      </c>
      <c r="E590" s="56" t="s">
        <v>480</v>
      </c>
      <c r="F590" s="57">
        <v>20</v>
      </c>
      <c r="G590" s="54" t="s">
        <v>70</v>
      </c>
      <c r="H590" s="58"/>
      <c r="I590" s="59" t="str">
        <f>IF(H590&lt;&gt;"",$F590*H590,"")</f>
        <v/>
      </c>
    </row>
    <row r="591" spans="1:9" ht="8.1" customHeight="1" x14ac:dyDescent="0.2">
      <c r="A591" s="80">
        <v>591</v>
      </c>
    </row>
    <row r="592" spans="1:9" ht="24" x14ac:dyDescent="0.2">
      <c r="A592" s="80">
        <v>592</v>
      </c>
      <c r="B592" s="54" t="s">
        <v>600</v>
      </c>
      <c r="C592" s="54"/>
      <c r="D592" s="55" t="s">
        <v>193</v>
      </c>
      <c r="E592" s="56" t="s">
        <v>480</v>
      </c>
      <c r="F592" s="57">
        <v>2</v>
      </c>
      <c r="G592" s="54" t="s">
        <v>70</v>
      </c>
      <c r="H592" s="58"/>
      <c r="I592" s="59" t="str">
        <f>IF(H592&lt;&gt;"",$F592*H592,"")</f>
        <v/>
      </c>
    </row>
    <row r="593" spans="1:9" ht="8.1" customHeight="1" x14ac:dyDescent="0.2">
      <c r="A593" s="80">
        <v>593</v>
      </c>
    </row>
    <row r="594" spans="1:9" ht="24" x14ac:dyDescent="0.2">
      <c r="A594" s="80">
        <v>594</v>
      </c>
      <c r="B594" s="54" t="s">
        <v>601</v>
      </c>
      <c r="C594" s="54"/>
      <c r="D594" s="55" t="s">
        <v>194</v>
      </c>
      <c r="E594" s="56" t="s">
        <v>480</v>
      </c>
      <c r="F594" s="57">
        <v>6</v>
      </c>
      <c r="G594" s="54" t="s">
        <v>70</v>
      </c>
      <c r="H594" s="58"/>
      <c r="I594" s="59" t="str">
        <f>IF(H594&lt;&gt;"",$F594*H594,"")</f>
        <v/>
      </c>
    </row>
    <row r="595" spans="1:9" ht="8.1" customHeight="1" x14ac:dyDescent="0.2">
      <c r="A595" s="80">
        <v>595</v>
      </c>
    </row>
    <row r="596" spans="1:9" ht="72" x14ac:dyDescent="0.2">
      <c r="A596" s="80">
        <v>596</v>
      </c>
      <c r="B596" s="54" t="s">
        <v>602</v>
      </c>
      <c r="C596" s="54" t="s">
        <v>195</v>
      </c>
      <c r="D596" s="55" t="s">
        <v>196</v>
      </c>
      <c r="E596" s="56" t="s">
        <v>480</v>
      </c>
      <c r="F596" s="57">
        <v>76</v>
      </c>
      <c r="G596" s="54" t="s">
        <v>11</v>
      </c>
      <c r="H596" s="58"/>
      <c r="I596" s="59" t="str">
        <f>IF(H596&lt;&gt;"",$F596*H596,"")</f>
        <v/>
      </c>
    </row>
    <row r="597" spans="1:9" ht="8.1" customHeight="1" x14ac:dyDescent="0.2">
      <c r="A597" s="80">
        <v>597</v>
      </c>
    </row>
    <row r="598" spans="1:9" ht="24" x14ac:dyDescent="0.2">
      <c r="A598" s="80">
        <v>598</v>
      </c>
      <c r="B598" s="54" t="s">
        <v>603</v>
      </c>
      <c r="C598" s="54" t="s">
        <v>197</v>
      </c>
      <c r="D598" s="55" t="s">
        <v>198</v>
      </c>
      <c r="E598" s="56" t="s">
        <v>480</v>
      </c>
      <c r="F598" s="57">
        <v>5</v>
      </c>
      <c r="G598" s="54" t="s">
        <v>11</v>
      </c>
      <c r="H598" s="58"/>
      <c r="I598" s="59" t="str">
        <f>IF(H598&lt;&gt;"",$F598*H598,"")</f>
        <v/>
      </c>
    </row>
    <row r="599" spans="1:9" ht="8.1" customHeight="1" x14ac:dyDescent="0.2">
      <c r="A599" s="80">
        <v>599</v>
      </c>
    </row>
    <row r="600" spans="1:9" ht="24" x14ac:dyDescent="0.2">
      <c r="A600" s="80">
        <v>600</v>
      </c>
      <c r="B600" s="54" t="s">
        <v>604</v>
      </c>
      <c r="C600" s="54" t="s">
        <v>199</v>
      </c>
      <c r="D600" s="55" t="s">
        <v>200</v>
      </c>
      <c r="E600" s="56" t="s">
        <v>480</v>
      </c>
      <c r="F600" s="57">
        <v>10</v>
      </c>
      <c r="G600" s="54" t="s">
        <v>11</v>
      </c>
      <c r="H600" s="58"/>
      <c r="I600" s="59" t="str">
        <f>IF(H600&lt;&gt;"",$F600*H600,"")</f>
        <v/>
      </c>
    </row>
    <row r="601" spans="1:9" ht="8.1" customHeight="1" x14ac:dyDescent="0.2">
      <c r="A601" s="80">
        <v>601</v>
      </c>
    </row>
    <row r="602" spans="1:9" ht="36" x14ac:dyDescent="0.2">
      <c r="A602" s="80">
        <v>602</v>
      </c>
      <c r="B602" s="54" t="s">
        <v>605</v>
      </c>
      <c r="C602" s="54" t="s">
        <v>201</v>
      </c>
      <c r="D602" s="55" t="s">
        <v>202</v>
      </c>
      <c r="E602" s="56" t="s">
        <v>480</v>
      </c>
      <c r="F602" s="57">
        <v>25</v>
      </c>
      <c r="G602" s="54" t="s">
        <v>11</v>
      </c>
      <c r="H602" s="58"/>
      <c r="I602" s="59" t="str">
        <f>IF(H602&lt;&gt;"",$F602*H602,"")</f>
        <v/>
      </c>
    </row>
    <row r="603" spans="1:9" ht="8.1" customHeight="1" x14ac:dyDescent="0.2">
      <c r="A603" s="80">
        <v>603</v>
      </c>
    </row>
    <row r="604" spans="1:9" ht="24" x14ac:dyDescent="0.2">
      <c r="A604" s="80">
        <v>604</v>
      </c>
      <c r="B604" s="54" t="s">
        <v>606</v>
      </c>
      <c r="C604" s="54"/>
      <c r="D604" s="55" t="s">
        <v>203</v>
      </c>
      <c r="E604" s="56" t="s">
        <v>480</v>
      </c>
      <c r="F604" s="57">
        <v>22</v>
      </c>
      <c r="G604" s="54" t="s">
        <v>11</v>
      </c>
      <c r="H604" s="58"/>
      <c r="I604" s="59" t="str">
        <f>IF(H604&lt;&gt;"",$F604*H604,"")</f>
        <v/>
      </c>
    </row>
    <row r="605" spans="1:9" ht="8.1" customHeight="1" x14ac:dyDescent="0.2">
      <c r="A605" s="80">
        <v>605</v>
      </c>
    </row>
    <row r="606" spans="1:9" ht="24" x14ac:dyDescent="0.2">
      <c r="A606" s="80">
        <v>606</v>
      </c>
      <c r="B606" s="54" t="s">
        <v>607</v>
      </c>
      <c r="C606" s="54"/>
      <c r="D606" s="55" t="s">
        <v>204</v>
      </c>
      <c r="E606" s="56" t="s">
        <v>480</v>
      </c>
      <c r="F606" s="57">
        <v>7</v>
      </c>
      <c r="G606" s="54" t="s">
        <v>11</v>
      </c>
      <c r="H606" s="58"/>
      <c r="I606" s="59" t="str">
        <f>IF(H606&lt;&gt;"",$F606*H606,"")</f>
        <v/>
      </c>
    </row>
    <row r="607" spans="1:9" ht="8.1" customHeight="1" x14ac:dyDescent="0.2">
      <c r="A607" s="80">
        <v>607</v>
      </c>
    </row>
    <row r="608" spans="1:9" ht="36" x14ac:dyDescent="0.2">
      <c r="A608" s="80">
        <v>608</v>
      </c>
      <c r="B608" s="54" t="s">
        <v>608</v>
      </c>
      <c r="C608" s="54" t="s">
        <v>205</v>
      </c>
      <c r="D608" s="55" t="s">
        <v>206</v>
      </c>
      <c r="E608" s="56" t="s">
        <v>480</v>
      </c>
      <c r="F608" s="57">
        <v>44</v>
      </c>
      <c r="G608" s="54" t="s">
        <v>11</v>
      </c>
      <c r="H608" s="58"/>
      <c r="I608" s="59" t="str">
        <f>IF(H608&lt;&gt;"",$F608*H608,"")</f>
        <v/>
      </c>
    </row>
    <row r="609" spans="1:9" ht="8.1" customHeight="1" x14ac:dyDescent="0.2">
      <c r="A609" s="80">
        <v>609</v>
      </c>
    </row>
    <row r="610" spans="1:9" ht="24" x14ac:dyDescent="0.2">
      <c r="A610" s="80">
        <v>610</v>
      </c>
      <c r="B610" s="54" t="s">
        <v>609</v>
      </c>
      <c r="C610" s="54"/>
      <c r="D610" s="55" t="s">
        <v>207</v>
      </c>
      <c r="E610" s="56" t="s">
        <v>480</v>
      </c>
      <c r="F610" s="57">
        <v>10</v>
      </c>
      <c r="G610" s="54" t="s">
        <v>70</v>
      </c>
      <c r="H610" s="58"/>
      <c r="I610" s="59" t="str">
        <f>IF(H610&lt;&gt;"",$F610*H610,"")</f>
        <v/>
      </c>
    </row>
    <row r="611" spans="1:9" ht="8.1" customHeight="1" x14ac:dyDescent="0.2">
      <c r="A611" s="80">
        <v>611</v>
      </c>
    </row>
    <row r="612" spans="1:9" ht="24" x14ac:dyDescent="0.2">
      <c r="A612" s="80">
        <v>612</v>
      </c>
      <c r="B612" s="54" t="s">
        <v>610</v>
      </c>
      <c r="C612" s="54"/>
      <c r="D612" s="55" t="s">
        <v>208</v>
      </c>
      <c r="E612" s="56" t="s">
        <v>480</v>
      </c>
      <c r="F612" s="57">
        <v>30</v>
      </c>
      <c r="G612" s="54" t="s">
        <v>11</v>
      </c>
      <c r="H612" s="58"/>
      <c r="I612" s="59" t="str">
        <f>IF(H612&lt;&gt;"",$F612*H612,"")</f>
        <v/>
      </c>
    </row>
    <row r="613" spans="1:9" ht="8.1" customHeight="1" x14ac:dyDescent="0.2">
      <c r="A613" s="80">
        <v>613</v>
      </c>
    </row>
    <row r="614" spans="1:9" ht="24" x14ac:dyDescent="0.2">
      <c r="A614" s="80">
        <v>614</v>
      </c>
      <c r="B614" s="54" t="s">
        <v>611</v>
      </c>
      <c r="C614" s="54"/>
      <c r="D614" s="55" t="s">
        <v>209</v>
      </c>
      <c r="E614" s="56" t="s">
        <v>480</v>
      </c>
      <c r="F614" s="57">
        <v>25</v>
      </c>
      <c r="G614" s="54" t="s">
        <v>11</v>
      </c>
      <c r="H614" s="58"/>
      <c r="I614" s="59" t="str">
        <f>IF(H614&lt;&gt;"",$F614*H614,"")</f>
        <v/>
      </c>
    </row>
    <row r="615" spans="1:9" ht="8.1" customHeight="1" x14ac:dyDescent="0.2">
      <c r="A615" s="80">
        <v>615</v>
      </c>
    </row>
    <row r="616" spans="1:9" ht="24" x14ac:dyDescent="0.2">
      <c r="A616" s="80">
        <v>616</v>
      </c>
      <c r="B616" s="54" t="s">
        <v>612</v>
      </c>
      <c r="C616" s="54" t="s">
        <v>210</v>
      </c>
      <c r="D616" s="55" t="s">
        <v>211</v>
      </c>
      <c r="E616" s="56" t="s">
        <v>480</v>
      </c>
      <c r="F616" s="57">
        <v>1</v>
      </c>
      <c r="G616" s="54" t="s">
        <v>11</v>
      </c>
      <c r="H616" s="58"/>
      <c r="I616" s="59" t="str">
        <f>IF(H616&lt;&gt;"",$F616*H616,"")</f>
        <v/>
      </c>
    </row>
    <row r="617" spans="1:9" ht="8.1" customHeight="1" x14ac:dyDescent="0.2">
      <c r="A617" s="80">
        <v>617</v>
      </c>
    </row>
    <row r="618" spans="1:9" ht="24" x14ac:dyDescent="0.2">
      <c r="A618" s="80">
        <v>618</v>
      </c>
      <c r="B618" s="54" t="s">
        <v>613</v>
      </c>
      <c r="C618" s="54" t="s">
        <v>212</v>
      </c>
      <c r="D618" s="55" t="s">
        <v>213</v>
      </c>
      <c r="E618" s="56" t="s">
        <v>480</v>
      </c>
      <c r="F618" s="57">
        <v>1</v>
      </c>
      <c r="G618" s="54" t="s">
        <v>11</v>
      </c>
      <c r="H618" s="58"/>
      <c r="I618" s="59" t="str">
        <f>IF(H618&lt;&gt;"",$F618*H618,"")</f>
        <v/>
      </c>
    </row>
    <row r="619" spans="1:9" ht="8.1" customHeight="1" x14ac:dyDescent="0.2">
      <c r="A619" s="80">
        <v>619</v>
      </c>
    </row>
    <row r="620" spans="1:9" ht="36" x14ac:dyDescent="0.2">
      <c r="A620" s="80">
        <v>620</v>
      </c>
      <c r="B620" s="54" t="s">
        <v>614</v>
      </c>
      <c r="C620" s="54" t="s">
        <v>201</v>
      </c>
      <c r="D620" s="55" t="s">
        <v>214</v>
      </c>
      <c r="E620" s="56" t="s">
        <v>480</v>
      </c>
      <c r="F620" s="57">
        <v>25</v>
      </c>
      <c r="G620" s="54" t="s">
        <v>11</v>
      </c>
      <c r="H620" s="58"/>
      <c r="I620" s="59" t="str">
        <f>IF(H620&lt;&gt;"",$F620*H620,"")</f>
        <v/>
      </c>
    </row>
    <row r="621" spans="1:9" ht="8.1" customHeight="1" x14ac:dyDescent="0.2">
      <c r="A621" s="80">
        <v>621</v>
      </c>
    </row>
    <row r="622" spans="1:9" ht="24" x14ac:dyDescent="0.2">
      <c r="A622" s="80">
        <v>622</v>
      </c>
      <c r="B622" s="54" t="s">
        <v>615</v>
      </c>
      <c r="C622" s="54" t="s">
        <v>215</v>
      </c>
      <c r="D622" s="55" t="s">
        <v>216</v>
      </c>
      <c r="E622" s="56" t="s">
        <v>480</v>
      </c>
      <c r="F622" s="57">
        <v>2</v>
      </c>
      <c r="G622" s="54" t="s">
        <v>11</v>
      </c>
      <c r="H622" s="58"/>
      <c r="I622" s="59" t="str">
        <f>IF(H622&lt;&gt;"",$F622*H622,"")</f>
        <v/>
      </c>
    </row>
    <row r="623" spans="1:9" ht="8.1" customHeight="1" x14ac:dyDescent="0.2">
      <c r="A623" s="80">
        <v>623</v>
      </c>
    </row>
    <row r="624" spans="1:9" ht="24" x14ac:dyDescent="0.2">
      <c r="A624" s="80">
        <v>624</v>
      </c>
      <c r="B624" s="54" t="s">
        <v>616</v>
      </c>
      <c r="C624" s="54"/>
      <c r="D624" s="55" t="s">
        <v>217</v>
      </c>
      <c r="E624" s="56" t="s">
        <v>480</v>
      </c>
      <c r="F624" s="57">
        <v>1</v>
      </c>
      <c r="G624" s="54" t="s">
        <v>11</v>
      </c>
      <c r="H624" s="58"/>
      <c r="I624" s="59" t="str">
        <f>IF(H624&lt;&gt;"",$F624*H624,"")</f>
        <v/>
      </c>
    </row>
    <row r="625" spans="1:9" ht="8.1" customHeight="1" x14ac:dyDescent="0.2">
      <c r="A625" s="80">
        <v>625</v>
      </c>
    </row>
    <row r="626" spans="1:9" ht="24" x14ac:dyDescent="0.2">
      <c r="A626" s="80">
        <v>626</v>
      </c>
      <c r="B626" s="54" t="s">
        <v>617</v>
      </c>
      <c r="C626" s="54"/>
      <c r="D626" s="55" t="s">
        <v>218</v>
      </c>
      <c r="E626" s="56" t="s">
        <v>480</v>
      </c>
      <c r="F626" s="57">
        <v>1</v>
      </c>
      <c r="G626" s="54" t="s">
        <v>11</v>
      </c>
      <c r="H626" s="58"/>
      <c r="I626" s="59" t="str">
        <f>IF(H626&lt;&gt;"",$F626*H626,"")</f>
        <v/>
      </c>
    </row>
    <row r="627" spans="1:9" ht="8.1" customHeight="1" x14ac:dyDescent="0.2">
      <c r="A627" s="80">
        <v>627</v>
      </c>
    </row>
    <row r="628" spans="1:9" ht="24" x14ac:dyDescent="0.2">
      <c r="A628" s="80">
        <v>628</v>
      </c>
      <c r="B628" s="54" t="s">
        <v>618</v>
      </c>
      <c r="C628" s="54" t="s">
        <v>219</v>
      </c>
      <c r="D628" s="55" t="s">
        <v>220</v>
      </c>
      <c r="E628" s="56" t="s">
        <v>480</v>
      </c>
      <c r="F628" s="57">
        <v>2</v>
      </c>
      <c r="G628" s="54" t="s">
        <v>11</v>
      </c>
      <c r="H628" s="58"/>
      <c r="I628" s="59" t="str">
        <f>IF(H628&lt;&gt;"",$F628*H628,"")</f>
        <v/>
      </c>
    </row>
    <row r="629" spans="1:9" ht="8.1" customHeight="1" x14ac:dyDescent="0.2">
      <c r="A629" s="80">
        <v>629</v>
      </c>
    </row>
    <row r="630" spans="1:9" ht="96" x14ac:dyDescent="0.2">
      <c r="A630" s="80">
        <v>630</v>
      </c>
      <c r="B630" s="54" t="s">
        <v>619</v>
      </c>
      <c r="C630" s="54" t="s">
        <v>221</v>
      </c>
      <c r="D630" s="55" t="s">
        <v>222</v>
      </c>
      <c r="E630" s="56" t="s">
        <v>480</v>
      </c>
      <c r="F630" s="57">
        <v>24</v>
      </c>
      <c r="G630" s="54" t="s">
        <v>11</v>
      </c>
      <c r="H630" s="58"/>
      <c r="I630" s="59" t="str">
        <f>IF(H630&lt;&gt;"",$F630*H630,"")</f>
        <v/>
      </c>
    </row>
    <row r="631" spans="1:9" ht="8.1" customHeight="1" x14ac:dyDescent="0.2">
      <c r="A631" s="80">
        <v>631</v>
      </c>
    </row>
    <row r="632" spans="1:9" ht="24" x14ac:dyDescent="0.2">
      <c r="A632" s="80">
        <v>632</v>
      </c>
      <c r="B632" s="54" t="s">
        <v>620</v>
      </c>
      <c r="C632" s="54" t="s">
        <v>223</v>
      </c>
      <c r="D632" s="55" t="s">
        <v>224</v>
      </c>
      <c r="E632" s="56" t="s">
        <v>480</v>
      </c>
      <c r="F632" s="57">
        <v>3</v>
      </c>
      <c r="G632" s="54" t="s">
        <v>11</v>
      </c>
      <c r="H632" s="58"/>
      <c r="I632" s="59" t="str">
        <f>IF(H632&lt;&gt;"",$F632*H632,"")</f>
        <v/>
      </c>
    </row>
    <row r="633" spans="1:9" ht="8.1" customHeight="1" x14ac:dyDescent="0.2">
      <c r="A633" s="80">
        <v>633</v>
      </c>
    </row>
    <row r="634" spans="1:9" ht="24" x14ac:dyDescent="0.2">
      <c r="A634" s="80">
        <v>634</v>
      </c>
      <c r="B634" s="54" t="s">
        <v>621</v>
      </c>
      <c r="C634" s="54" t="s">
        <v>219</v>
      </c>
      <c r="D634" s="55" t="s">
        <v>225</v>
      </c>
      <c r="E634" s="56" t="s">
        <v>480</v>
      </c>
      <c r="F634" s="57">
        <v>2</v>
      </c>
      <c r="G634" s="54" t="s">
        <v>11</v>
      </c>
      <c r="H634" s="58"/>
      <c r="I634" s="59" t="str">
        <f>IF(H634&lt;&gt;"",$F634*H634,"")</f>
        <v/>
      </c>
    </row>
    <row r="635" spans="1:9" ht="8.1" customHeight="1" x14ac:dyDescent="0.2">
      <c r="A635" s="80">
        <v>635</v>
      </c>
    </row>
    <row r="636" spans="1:9" ht="84" x14ac:dyDescent="0.2">
      <c r="A636" s="80">
        <v>636</v>
      </c>
      <c r="B636" s="54" t="s">
        <v>622</v>
      </c>
      <c r="C636" s="54" t="s">
        <v>226</v>
      </c>
      <c r="D636" s="55" t="s">
        <v>227</v>
      </c>
      <c r="E636" s="56" t="s">
        <v>480</v>
      </c>
      <c r="F636" s="57">
        <v>21</v>
      </c>
      <c r="G636" s="54" t="s">
        <v>11</v>
      </c>
      <c r="H636" s="58"/>
      <c r="I636" s="59" t="str">
        <f>IF(H636&lt;&gt;"",$F636*H636,"")</f>
        <v/>
      </c>
    </row>
    <row r="637" spans="1:9" ht="8.1" customHeight="1" x14ac:dyDescent="0.2">
      <c r="A637" s="80">
        <v>637</v>
      </c>
    </row>
    <row r="638" spans="1:9" ht="36" x14ac:dyDescent="0.2">
      <c r="A638" s="80">
        <v>638</v>
      </c>
      <c r="B638" s="54" t="s">
        <v>623</v>
      </c>
      <c r="C638" s="54" t="s">
        <v>219</v>
      </c>
      <c r="D638" s="55" t="s">
        <v>228</v>
      </c>
      <c r="E638" s="56" t="s">
        <v>480</v>
      </c>
      <c r="F638" s="57">
        <v>2</v>
      </c>
      <c r="G638" s="54" t="s">
        <v>11</v>
      </c>
      <c r="H638" s="58"/>
      <c r="I638" s="59" t="str">
        <f>IF(H638&lt;&gt;"",$F638*H638,"")</f>
        <v/>
      </c>
    </row>
    <row r="639" spans="1:9" ht="8.1" customHeight="1" x14ac:dyDescent="0.2">
      <c r="A639" s="80">
        <v>639</v>
      </c>
    </row>
    <row r="640" spans="1:9" ht="24" x14ac:dyDescent="0.2">
      <c r="A640" s="80">
        <v>640</v>
      </c>
      <c r="B640" s="54" t="s">
        <v>624</v>
      </c>
      <c r="C640" s="54" t="s">
        <v>229</v>
      </c>
      <c r="D640" s="55" t="s">
        <v>230</v>
      </c>
      <c r="E640" s="56" t="s">
        <v>480</v>
      </c>
      <c r="F640" s="57">
        <v>4</v>
      </c>
      <c r="G640" s="54" t="s">
        <v>11</v>
      </c>
      <c r="H640" s="58"/>
      <c r="I640" s="59" t="str">
        <f>IF(H640&lt;&gt;"",$F640*H640,"")</f>
        <v/>
      </c>
    </row>
    <row r="641" spans="1:9" ht="8.1" customHeight="1" x14ac:dyDescent="0.2">
      <c r="A641" s="80">
        <v>641</v>
      </c>
    </row>
    <row r="642" spans="1:9" ht="24" x14ac:dyDescent="0.2">
      <c r="A642" s="80">
        <v>642</v>
      </c>
      <c r="B642" s="54" t="s">
        <v>625</v>
      </c>
      <c r="C642" s="54" t="s">
        <v>231</v>
      </c>
      <c r="D642" s="55" t="s">
        <v>232</v>
      </c>
      <c r="E642" s="56" t="s">
        <v>480</v>
      </c>
      <c r="F642" s="57">
        <v>0.2</v>
      </c>
      <c r="G642" s="54" t="s">
        <v>11</v>
      </c>
      <c r="H642" s="58"/>
      <c r="I642" s="59" t="str">
        <f>IF(H642&lt;&gt;"",$F642*H642,"")</f>
        <v/>
      </c>
    </row>
    <row r="643" spans="1:9" ht="8.1" customHeight="1" x14ac:dyDescent="0.2">
      <c r="A643" s="80">
        <v>643</v>
      </c>
    </row>
    <row r="644" spans="1:9" ht="24" x14ac:dyDescent="0.2">
      <c r="A644" s="80">
        <v>644</v>
      </c>
      <c r="B644" s="54" t="s">
        <v>626</v>
      </c>
      <c r="C644" s="54" t="s">
        <v>233</v>
      </c>
      <c r="D644" s="55" t="s">
        <v>232</v>
      </c>
      <c r="E644" s="56" t="s">
        <v>480</v>
      </c>
      <c r="F644" s="57">
        <v>0.2</v>
      </c>
      <c r="G644" s="54" t="s">
        <v>11</v>
      </c>
      <c r="H644" s="58"/>
      <c r="I644" s="59" t="str">
        <f>IF(H644&lt;&gt;"",$F644*H644,"")</f>
        <v/>
      </c>
    </row>
    <row r="645" spans="1:9" ht="8.1" customHeight="1" x14ac:dyDescent="0.2">
      <c r="A645" s="80">
        <v>645</v>
      </c>
    </row>
    <row r="646" spans="1:9" ht="24" x14ac:dyDescent="0.2">
      <c r="A646" s="80">
        <v>646</v>
      </c>
      <c r="B646" s="54" t="s">
        <v>627</v>
      </c>
      <c r="C646" s="54" t="s">
        <v>234</v>
      </c>
      <c r="D646" s="55" t="s">
        <v>232</v>
      </c>
      <c r="E646" s="56" t="s">
        <v>480</v>
      </c>
      <c r="F646" s="57">
        <v>0.2</v>
      </c>
      <c r="G646" s="54" t="s">
        <v>11</v>
      </c>
      <c r="H646" s="58"/>
      <c r="I646" s="59" t="str">
        <f>IF(H646&lt;&gt;"",$F646*H646,"")</f>
        <v/>
      </c>
    </row>
    <row r="647" spans="1:9" ht="8.1" customHeight="1" x14ac:dyDescent="0.2">
      <c r="A647" s="80">
        <v>647</v>
      </c>
    </row>
    <row r="648" spans="1:9" ht="24" x14ac:dyDescent="0.2">
      <c r="A648" s="80">
        <v>648</v>
      </c>
      <c r="B648" s="54" t="s">
        <v>628</v>
      </c>
      <c r="C648" s="54" t="s">
        <v>235</v>
      </c>
      <c r="D648" s="55" t="s">
        <v>236</v>
      </c>
      <c r="E648" s="56" t="s">
        <v>480</v>
      </c>
      <c r="F648" s="57">
        <v>2</v>
      </c>
      <c r="G648" s="54" t="s">
        <v>11</v>
      </c>
      <c r="H648" s="58"/>
      <c r="I648" s="59" t="str">
        <f>IF(H648&lt;&gt;"",$F648*H648,"")</f>
        <v/>
      </c>
    </row>
    <row r="649" spans="1:9" ht="8.1" customHeight="1" x14ac:dyDescent="0.2">
      <c r="A649" s="80">
        <v>649</v>
      </c>
    </row>
    <row r="650" spans="1:9" ht="24" x14ac:dyDescent="0.2">
      <c r="A650" s="80">
        <v>650</v>
      </c>
      <c r="B650" s="54" t="s">
        <v>629</v>
      </c>
      <c r="C650" s="54" t="s">
        <v>237</v>
      </c>
      <c r="D650" s="55" t="s">
        <v>238</v>
      </c>
      <c r="E650" s="56" t="s">
        <v>480</v>
      </c>
      <c r="F650" s="57">
        <v>3</v>
      </c>
      <c r="G650" s="54" t="s">
        <v>11</v>
      </c>
      <c r="H650" s="58"/>
      <c r="I650" s="59" t="str">
        <f>IF(H650&lt;&gt;"",$F650*H650,"")</f>
        <v/>
      </c>
    </row>
    <row r="651" spans="1:9" ht="8.1" customHeight="1" x14ac:dyDescent="0.2">
      <c r="A651" s="80">
        <v>651</v>
      </c>
    </row>
    <row r="652" spans="1:9" ht="24" x14ac:dyDescent="0.2">
      <c r="A652" s="80">
        <v>652</v>
      </c>
      <c r="B652" s="54" t="s">
        <v>630</v>
      </c>
      <c r="C652" s="54" t="s">
        <v>239</v>
      </c>
      <c r="D652" s="55" t="s">
        <v>240</v>
      </c>
      <c r="E652" s="56" t="s">
        <v>480</v>
      </c>
      <c r="F652" s="57">
        <v>1</v>
      </c>
      <c r="G652" s="54" t="s">
        <v>11</v>
      </c>
      <c r="H652" s="58"/>
      <c r="I652" s="59" t="str">
        <f>IF(H652&lt;&gt;"",$F652*H652,"")</f>
        <v/>
      </c>
    </row>
    <row r="653" spans="1:9" ht="8.1" customHeight="1" x14ac:dyDescent="0.2">
      <c r="A653" s="80">
        <v>653</v>
      </c>
    </row>
    <row r="654" spans="1:9" ht="24" x14ac:dyDescent="0.2">
      <c r="A654" s="80">
        <v>654</v>
      </c>
      <c r="B654" s="54" t="s">
        <v>631</v>
      </c>
      <c r="C654" s="54" t="s">
        <v>241</v>
      </c>
      <c r="D654" s="55" t="s">
        <v>242</v>
      </c>
      <c r="E654" s="56" t="s">
        <v>480</v>
      </c>
      <c r="F654" s="57">
        <v>2</v>
      </c>
      <c r="G654" s="54" t="s">
        <v>11</v>
      </c>
      <c r="H654" s="58"/>
      <c r="I654" s="59" t="str">
        <f>IF(H654&lt;&gt;"",$F654*H654,"")</f>
        <v/>
      </c>
    </row>
    <row r="655" spans="1:9" ht="8.1" customHeight="1" x14ac:dyDescent="0.2">
      <c r="A655" s="80">
        <v>655</v>
      </c>
    </row>
    <row r="656" spans="1:9" ht="24" x14ac:dyDescent="0.2">
      <c r="A656" s="80">
        <v>656</v>
      </c>
      <c r="B656" s="54" t="s">
        <v>632</v>
      </c>
      <c r="C656" s="54" t="s">
        <v>243</v>
      </c>
      <c r="D656" s="55" t="s">
        <v>244</v>
      </c>
      <c r="E656" s="56" t="s">
        <v>480</v>
      </c>
      <c r="F656" s="57">
        <v>1</v>
      </c>
      <c r="G656" s="54" t="s">
        <v>11</v>
      </c>
      <c r="H656" s="58"/>
      <c r="I656" s="59" t="str">
        <f>IF(H656&lt;&gt;"",$F656*H656,"")</f>
        <v/>
      </c>
    </row>
    <row r="657" spans="1:9" ht="8.1" customHeight="1" x14ac:dyDescent="0.2">
      <c r="A657" s="80">
        <v>657</v>
      </c>
    </row>
    <row r="658" spans="1:9" ht="24" x14ac:dyDescent="0.2">
      <c r="A658" s="80">
        <v>658</v>
      </c>
      <c r="B658" s="54" t="s">
        <v>633</v>
      </c>
      <c r="C658" s="54" t="s">
        <v>245</v>
      </c>
      <c r="D658" s="55" t="s">
        <v>246</v>
      </c>
      <c r="E658" s="56" t="s">
        <v>480</v>
      </c>
      <c r="F658" s="57">
        <v>1</v>
      </c>
      <c r="G658" s="54" t="s">
        <v>11</v>
      </c>
      <c r="H658" s="58"/>
      <c r="I658" s="59" t="str">
        <f>IF(H658&lt;&gt;"",$F658*H658,"")</f>
        <v/>
      </c>
    </row>
    <row r="659" spans="1:9" ht="8.1" customHeight="1" x14ac:dyDescent="0.2">
      <c r="A659" s="80">
        <v>659</v>
      </c>
    </row>
    <row r="660" spans="1:9" ht="24" x14ac:dyDescent="0.2">
      <c r="A660" s="80">
        <v>660</v>
      </c>
      <c r="B660" s="54" t="s">
        <v>634</v>
      </c>
      <c r="C660" s="54" t="s">
        <v>247</v>
      </c>
      <c r="D660" s="55" t="s">
        <v>248</v>
      </c>
      <c r="E660" s="56" t="s">
        <v>480</v>
      </c>
      <c r="F660" s="57">
        <v>1</v>
      </c>
      <c r="G660" s="54" t="s">
        <v>11</v>
      </c>
      <c r="H660" s="58"/>
      <c r="I660" s="59" t="str">
        <f>IF(H660&lt;&gt;"",$F660*H660,"")</f>
        <v/>
      </c>
    </row>
    <row r="661" spans="1:9" ht="8.1" customHeight="1" x14ac:dyDescent="0.2">
      <c r="A661" s="80">
        <v>661</v>
      </c>
    </row>
    <row r="662" spans="1:9" ht="24" x14ac:dyDescent="0.2">
      <c r="A662" s="80">
        <v>662</v>
      </c>
      <c r="B662" s="54" t="s">
        <v>635</v>
      </c>
      <c r="C662" s="54" t="s">
        <v>249</v>
      </c>
      <c r="D662" s="55" t="s">
        <v>250</v>
      </c>
      <c r="E662" s="56" t="s">
        <v>480</v>
      </c>
      <c r="F662" s="57">
        <v>1</v>
      </c>
      <c r="G662" s="54" t="s">
        <v>11</v>
      </c>
      <c r="H662" s="58"/>
      <c r="I662" s="59" t="str">
        <f>IF(H662&lt;&gt;"",$F662*H662,"")</f>
        <v/>
      </c>
    </row>
    <row r="663" spans="1:9" ht="8.1" customHeight="1" x14ac:dyDescent="0.2">
      <c r="A663" s="80">
        <v>663</v>
      </c>
    </row>
    <row r="664" spans="1:9" ht="24" x14ac:dyDescent="0.2">
      <c r="A664" s="80">
        <v>664</v>
      </c>
      <c r="B664" s="54" t="s">
        <v>636</v>
      </c>
      <c r="C664" s="54" t="s">
        <v>251</v>
      </c>
      <c r="D664" s="55" t="s">
        <v>252</v>
      </c>
      <c r="E664" s="56" t="s">
        <v>480</v>
      </c>
      <c r="F664" s="57">
        <v>1</v>
      </c>
      <c r="G664" s="54" t="s">
        <v>11</v>
      </c>
      <c r="H664" s="58"/>
      <c r="I664" s="59" t="str">
        <f>IF(H664&lt;&gt;"",$F664*H664,"")</f>
        <v/>
      </c>
    </row>
    <row r="665" spans="1:9" ht="8.1" customHeight="1" x14ac:dyDescent="0.2">
      <c r="A665" s="80">
        <v>665</v>
      </c>
    </row>
    <row r="666" spans="1:9" ht="24" x14ac:dyDescent="0.2">
      <c r="A666" s="80">
        <v>666</v>
      </c>
      <c r="B666" s="54" t="s">
        <v>637</v>
      </c>
      <c r="C666" s="54" t="s">
        <v>253</v>
      </c>
      <c r="D666" s="55" t="s">
        <v>254</v>
      </c>
      <c r="E666" s="56" t="s">
        <v>480</v>
      </c>
      <c r="F666" s="57">
        <v>1</v>
      </c>
      <c r="G666" s="54" t="s">
        <v>11</v>
      </c>
      <c r="H666" s="58"/>
      <c r="I666" s="59" t="str">
        <f>IF(H666&lt;&gt;"",$F666*H666,"")</f>
        <v/>
      </c>
    </row>
    <row r="667" spans="1:9" ht="8.1" customHeight="1" x14ac:dyDescent="0.2">
      <c r="A667" s="80">
        <v>667</v>
      </c>
    </row>
    <row r="668" spans="1:9" ht="24" x14ac:dyDescent="0.2">
      <c r="A668" s="80">
        <v>668</v>
      </c>
      <c r="B668" s="54" t="s">
        <v>638</v>
      </c>
      <c r="C668" s="54" t="s">
        <v>255</v>
      </c>
      <c r="D668" s="55" t="s">
        <v>256</v>
      </c>
      <c r="E668" s="56" t="s">
        <v>480</v>
      </c>
      <c r="F668" s="57">
        <v>1</v>
      </c>
      <c r="G668" s="54" t="s">
        <v>11</v>
      </c>
      <c r="H668" s="58"/>
      <c r="I668" s="59" t="str">
        <f>IF(H668&lt;&gt;"",$F668*H668,"")</f>
        <v/>
      </c>
    </row>
    <row r="669" spans="1:9" ht="8.1" customHeight="1" x14ac:dyDescent="0.2">
      <c r="A669" s="80">
        <v>669</v>
      </c>
    </row>
    <row r="670" spans="1:9" ht="15" x14ac:dyDescent="0.2">
      <c r="A670" s="80">
        <v>670</v>
      </c>
      <c r="B670" s="54" t="s">
        <v>639</v>
      </c>
      <c r="C670" s="54"/>
      <c r="D670" s="55" t="s">
        <v>257</v>
      </c>
      <c r="E670" s="56" t="s">
        <v>480</v>
      </c>
      <c r="F670" s="57">
        <v>1</v>
      </c>
      <c r="G670" s="54" t="s">
        <v>7</v>
      </c>
      <c r="H670" s="58"/>
      <c r="I670" s="59" t="str">
        <f>IF(H670&lt;&gt;"",$F670*H670,"")</f>
        <v/>
      </c>
    </row>
    <row r="671" spans="1:9" ht="8.1" customHeight="1" x14ac:dyDescent="0.2">
      <c r="A671" s="80">
        <v>671</v>
      </c>
    </row>
    <row r="672" spans="1:9" ht="24" x14ac:dyDescent="0.2">
      <c r="A672" s="80">
        <v>672</v>
      </c>
      <c r="B672" s="54" t="s">
        <v>640</v>
      </c>
      <c r="C672" s="54" t="s">
        <v>258</v>
      </c>
      <c r="D672" s="55" t="s">
        <v>259</v>
      </c>
      <c r="E672" s="56" t="s">
        <v>480</v>
      </c>
      <c r="F672" s="57">
        <v>3</v>
      </c>
      <c r="G672" s="54" t="s">
        <v>11</v>
      </c>
      <c r="H672" s="58"/>
      <c r="I672" s="59" t="str">
        <f>IF(H672&lt;&gt;"",$F672*H672,"")</f>
        <v/>
      </c>
    </row>
    <row r="673" spans="1:9" ht="8.1" customHeight="1" x14ac:dyDescent="0.2">
      <c r="A673" s="80">
        <v>673</v>
      </c>
    </row>
    <row r="674" spans="1:9" ht="48" x14ac:dyDescent="0.2">
      <c r="A674" s="80">
        <v>674</v>
      </c>
      <c r="B674" s="54" t="s">
        <v>641</v>
      </c>
      <c r="C674" s="54" t="s">
        <v>260</v>
      </c>
      <c r="D674" s="55" t="s">
        <v>261</v>
      </c>
      <c r="E674" s="56" t="s">
        <v>480</v>
      </c>
      <c r="F674" s="57">
        <v>10</v>
      </c>
      <c r="G674" s="54" t="s">
        <v>11</v>
      </c>
      <c r="H674" s="58"/>
      <c r="I674" s="59" t="str">
        <f>IF(H674&lt;&gt;"",$F674*H674,"")</f>
        <v/>
      </c>
    </row>
    <row r="675" spans="1:9" ht="8.1" customHeight="1" x14ac:dyDescent="0.2">
      <c r="A675" s="80">
        <v>675</v>
      </c>
    </row>
    <row r="676" spans="1:9" ht="48" x14ac:dyDescent="0.2">
      <c r="A676" s="80">
        <v>676</v>
      </c>
      <c r="B676" s="54" t="s">
        <v>642</v>
      </c>
      <c r="C676" s="54" t="s">
        <v>260</v>
      </c>
      <c r="D676" s="55" t="s">
        <v>262</v>
      </c>
      <c r="E676" s="56" t="s">
        <v>480</v>
      </c>
      <c r="F676" s="57">
        <v>10</v>
      </c>
      <c r="G676" s="54" t="s">
        <v>11</v>
      </c>
      <c r="H676" s="58"/>
      <c r="I676" s="59" t="str">
        <f>IF(H676&lt;&gt;"",$F676*H676,"")</f>
        <v/>
      </c>
    </row>
    <row r="677" spans="1:9" ht="8.1" customHeight="1" x14ac:dyDescent="0.2">
      <c r="A677" s="80">
        <v>677</v>
      </c>
    </row>
    <row r="678" spans="1:9" ht="24" x14ac:dyDescent="0.2">
      <c r="A678" s="80">
        <v>678</v>
      </c>
      <c r="B678" s="54" t="s">
        <v>643</v>
      </c>
      <c r="C678" s="54" t="s">
        <v>263</v>
      </c>
      <c r="D678" s="55" t="s">
        <v>264</v>
      </c>
      <c r="E678" s="56" t="s">
        <v>480</v>
      </c>
      <c r="F678" s="57">
        <v>5</v>
      </c>
      <c r="G678" s="54" t="s">
        <v>11</v>
      </c>
      <c r="H678" s="58"/>
      <c r="I678" s="59" t="str">
        <f>IF(H678&lt;&gt;"",$F678*H678,"")</f>
        <v/>
      </c>
    </row>
    <row r="679" spans="1:9" ht="8.1" customHeight="1" x14ac:dyDescent="0.2">
      <c r="A679" s="80">
        <v>679</v>
      </c>
    </row>
    <row r="680" spans="1:9" ht="84" x14ac:dyDescent="0.2">
      <c r="A680" s="80">
        <v>680</v>
      </c>
      <c r="B680" s="54" t="s">
        <v>644</v>
      </c>
      <c r="C680" s="54" t="s">
        <v>265</v>
      </c>
      <c r="D680" s="55" t="s">
        <v>266</v>
      </c>
      <c r="E680" s="56" t="s">
        <v>480</v>
      </c>
      <c r="F680" s="57">
        <v>20</v>
      </c>
      <c r="G680" s="54" t="s">
        <v>11</v>
      </c>
      <c r="H680" s="58"/>
      <c r="I680" s="59" t="str">
        <f>IF(H680&lt;&gt;"",$F680*H680,"")</f>
        <v/>
      </c>
    </row>
    <row r="681" spans="1:9" ht="8.1" customHeight="1" x14ac:dyDescent="0.2">
      <c r="A681" s="80">
        <v>681</v>
      </c>
    </row>
    <row r="682" spans="1:9" ht="24" x14ac:dyDescent="0.2">
      <c r="A682" s="80">
        <v>682</v>
      </c>
      <c r="B682" s="54" t="s">
        <v>645</v>
      </c>
      <c r="C682" s="54" t="s">
        <v>267</v>
      </c>
      <c r="D682" s="55" t="s">
        <v>268</v>
      </c>
      <c r="E682" s="56" t="s">
        <v>480</v>
      </c>
      <c r="F682" s="57">
        <v>3</v>
      </c>
      <c r="G682" s="54" t="s">
        <v>11</v>
      </c>
      <c r="H682" s="58"/>
      <c r="I682" s="59" t="str">
        <f>IF(H682&lt;&gt;"",$F682*H682,"")</f>
        <v/>
      </c>
    </row>
    <row r="683" spans="1:9" ht="8.1" customHeight="1" x14ac:dyDescent="0.2">
      <c r="A683" s="80">
        <v>683</v>
      </c>
    </row>
    <row r="684" spans="1:9" ht="24" x14ac:dyDescent="0.2">
      <c r="A684" s="80">
        <v>684</v>
      </c>
      <c r="B684" s="54" t="s">
        <v>646</v>
      </c>
      <c r="C684" s="54" t="s">
        <v>269</v>
      </c>
      <c r="D684" s="55" t="s">
        <v>270</v>
      </c>
      <c r="E684" s="56" t="s">
        <v>480</v>
      </c>
      <c r="F684" s="57">
        <v>1</v>
      </c>
      <c r="G684" s="54" t="s">
        <v>11</v>
      </c>
      <c r="H684" s="58"/>
      <c r="I684" s="59" t="str">
        <f>IF(H684&lt;&gt;"",$F684*H684,"")</f>
        <v/>
      </c>
    </row>
    <row r="685" spans="1:9" ht="8.1" customHeight="1" x14ac:dyDescent="0.2">
      <c r="A685" s="80">
        <v>685</v>
      </c>
    </row>
    <row r="686" spans="1:9" ht="24" x14ac:dyDescent="0.2">
      <c r="A686" s="80">
        <v>686</v>
      </c>
      <c r="B686" s="54" t="s">
        <v>647</v>
      </c>
      <c r="C686" s="54" t="s">
        <v>271</v>
      </c>
      <c r="D686" s="55" t="s">
        <v>272</v>
      </c>
      <c r="E686" s="56" t="s">
        <v>480</v>
      </c>
      <c r="F686" s="57">
        <v>1</v>
      </c>
      <c r="G686" s="54" t="s">
        <v>11</v>
      </c>
      <c r="H686" s="58"/>
      <c r="I686" s="59" t="str">
        <f>IF(H686&lt;&gt;"",$F686*H686,"")</f>
        <v/>
      </c>
    </row>
    <row r="687" spans="1:9" ht="8.1" customHeight="1" x14ac:dyDescent="0.2">
      <c r="A687" s="80">
        <v>687</v>
      </c>
    </row>
    <row r="688" spans="1:9" ht="24" x14ac:dyDescent="0.2">
      <c r="A688" s="80">
        <v>688</v>
      </c>
      <c r="B688" s="54" t="s">
        <v>648</v>
      </c>
      <c r="C688" s="54" t="s">
        <v>273</v>
      </c>
      <c r="D688" s="55" t="s">
        <v>274</v>
      </c>
      <c r="E688" s="56" t="s">
        <v>480</v>
      </c>
      <c r="F688" s="57">
        <v>2</v>
      </c>
      <c r="G688" s="54" t="s">
        <v>11</v>
      </c>
      <c r="H688" s="58"/>
      <c r="I688" s="59" t="str">
        <f>IF(H688&lt;&gt;"",$F688*H688,"")</f>
        <v/>
      </c>
    </row>
    <row r="689" spans="1:9" ht="8.1" customHeight="1" x14ac:dyDescent="0.2">
      <c r="A689" s="80">
        <v>689</v>
      </c>
    </row>
    <row r="690" spans="1:9" ht="24" x14ac:dyDescent="0.2">
      <c r="A690" s="80">
        <v>690</v>
      </c>
      <c r="B690" s="54" t="s">
        <v>649</v>
      </c>
      <c r="C690" s="54" t="s">
        <v>275</v>
      </c>
      <c r="D690" s="55" t="s">
        <v>276</v>
      </c>
      <c r="E690" s="56" t="s">
        <v>480</v>
      </c>
      <c r="F690" s="57">
        <v>1</v>
      </c>
      <c r="G690" s="54" t="s">
        <v>11</v>
      </c>
      <c r="H690" s="58"/>
      <c r="I690" s="59" t="str">
        <f>IF(H690&lt;&gt;"",$F690*H690,"")</f>
        <v/>
      </c>
    </row>
    <row r="691" spans="1:9" ht="8.1" customHeight="1" x14ac:dyDescent="0.2">
      <c r="A691" s="80">
        <v>691</v>
      </c>
    </row>
    <row r="692" spans="1:9" ht="24" x14ac:dyDescent="0.2">
      <c r="A692" s="80">
        <v>692</v>
      </c>
      <c r="B692" s="54" t="s">
        <v>650</v>
      </c>
      <c r="C692" s="54" t="s">
        <v>277</v>
      </c>
      <c r="D692" s="55" t="s">
        <v>278</v>
      </c>
      <c r="E692" s="56" t="s">
        <v>480</v>
      </c>
      <c r="F692" s="57">
        <v>2</v>
      </c>
      <c r="G692" s="54" t="s">
        <v>11</v>
      </c>
      <c r="H692" s="58"/>
      <c r="I692" s="59" t="str">
        <f>IF(H692&lt;&gt;"",$F692*H692,"")</f>
        <v/>
      </c>
    </row>
    <row r="693" spans="1:9" ht="8.1" customHeight="1" x14ac:dyDescent="0.2">
      <c r="A693" s="80">
        <v>693</v>
      </c>
    </row>
    <row r="694" spans="1:9" ht="24" x14ac:dyDescent="0.2">
      <c r="A694" s="80">
        <v>694</v>
      </c>
      <c r="B694" s="54" t="s">
        <v>651</v>
      </c>
      <c r="C694" s="54" t="s">
        <v>279</v>
      </c>
      <c r="D694" s="55" t="s">
        <v>280</v>
      </c>
      <c r="E694" s="56" t="s">
        <v>480</v>
      </c>
      <c r="F694" s="57">
        <v>1</v>
      </c>
      <c r="G694" s="54" t="s">
        <v>11</v>
      </c>
      <c r="H694" s="58"/>
      <c r="I694" s="59" t="str">
        <f>IF(H694&lt;&gt;"",$F694*H694,"")</f>
        <v/>
      </c>
    </row>
    <row r="695" spans="1:9" ht="8.1" customHeight="1" x14ac:dyDescent="0.2">
      <c r="A695" s="80">
        <v>695</v>
      </c>
    </row>
    <row r="696" spans="1:9" ht="24" x14ac:dyDescent="0.2">
      <c r="A696" s="80">
        <v>696</v>
      </c>
      <c r="B696" s="54" t="s">
        <v>652</v>
      </c>
      <c r="C696" s="54" t="s">
        <v>275</v>
      </c>
      <c r="D696" s="55" t="s">
        <v>281</v>
      </c>
      <c r="E696" s="56" t="s">
        <v>480</v>
      </c>
      <c r="F696" s="57">
        <v>1</v>
      </c>
      <c r="G696" s="54" t="s">
        <v>11</v>
      </c>
      <c r="H696" s="58"/>
      <c r="I696" s="59" t="str">
        <f>IF(H696&lt;&gt;"",$F696*H696,"")</f>
        <v/>
      </c>
    </row>
    <row r="697" spans="1:9" ht="8.1" customHeight="1" x14ac:dyDescent="0.2">
      <c r="A697" s="80">
        <v>697</v>
      </c>
    </row>
    <row r="698" spans="1:9" ht="24" x14ac:dyDescent="0.2">
      <c r="A698" s="80">
        <v>698</v>
      </c>
      <c r="B698" s="54" t="s">
        <v>653</v>
      </c>
      <c r="C698" s="54" t="s">
        <v>282</v>
      </c>
      <c r="D698" s="55" t="s">
        <v>283</v>
      </c>
      <c r="E698" s="56" t="s">
        <v>480</v>
      </c>
      <c r="F698" s="57">
        <v>3</v>
      </c>
      <c r="G698" s="54" t="s">
        <v>11</v>
      </c>
      <c r="H698" s="58"/>
      <c r="I698" s="59" t="str">
        <f>IF(H698&lt;&gt;"",$F698*H698,"")</f>
        <v/>
      </c>
    </row>
    <row r="699" spans="1:9" ht="8.1" customHeight="1" x14ac:dyDescent="0.2">
      <c r="A699" s="80">
        <v>699</v>
      </c>
    </row>
    <row r="700" spans="1:9" ht="24" x14ac:dyDescent="0.2">
      <c r="A700" s="80">
        <v>700</v>
      </c>
      <c r="B700" s="54" t="s">
        <v>654</v>
      </c>
      <c r="C700" s="54" t="s">
        <v>277</v>
      </c>
      <c r="D700" s="55" t="s">
        <v>284</v>
      </c>
      <c r="E700" s="56" t="s">
        <v>480</v>
      </c>
      <c r="F700" s="57">
        <v>2</v>
      </c>
      <c r="G700" s="54" t="s">
        <v>11</v>
      </c>
      <c r="H700" s="58"/>
      <c r="I700" s="59" t="str">
        <f>IF(H700&lt;&gt;"",$F700*H700,"")</f>
        <v/>
      </c>
    </row>
    <row r="701" spans="1:9" ht="8.1" customHeight="1" x14ac:dyDescent="0.2">
      <c r="A701" s="80">
        <v>701</v>
      </c>
    </row>
    <row r="702" spans="1:9" ht="24" x14ac:dyDescent="0.2">
      <c r="A702" s="80">
        <v>702</v>
      </c>
      <c r="B702" s="54" t="s">
        <v>655</v>
      </c>
      <c r="C702" s="54" t="s">
        <v>285</v>
      </c>
      <c r="D702" s="55" t="s">
        <v>286</v>
      </c>
      <c r="E702" s="56" t="s">
        <v>480</v>
      </c>
      <c r="F702" s="57">
        <v>2</v>
      </c>
      <c r="G702" s="54" t="s">
        <v>11</v>
      </c>
      <c r="H702" s="58"/>
      <c r="I702" s="59" t="str">
        <f>IF(H702&lt;&gt;"",$F702*H702,"")</f>
        <v/>
      </c>
    </row>
    <row r="703" spans="1:9" ht="8.1" customHeight="1" x14ac:dyDescent="0.2">
      <c r="A703" s="80">
        <v>703</v>
      </c>
    </row>
    <row r="704" spans="1:9" ht="24" x14ac:dyDescent="0.2">
      <c r="A704" s="80">
        <v>704</v>
      </c>
      <c r="B704" s="54" t="s">
        <v>656</v>
      </c>
      <c r="C704" s="54" t="s">
        <v>282</v>
      </c>
      <c r="D704" s="55" t="s">
        <v>287</v>
      </c>
      <c r="E704" s="56" t="s">
        <v>480</v>
      </c>
      <c r="F704" s="57">
        <v>3</v>
      </c>
      <c r="G704" s="54" t="s">
        <v>11</v>
      </c>
      <c r="H704" s="58"/>
      <c r="I704" s="59" t="str">
        <f>IF(H704&lt;&gt;"",$F704*H704,"")</f>
        <v/>
      </c>
    </row>
    <row r="705" spans="1:10" ht="8.1" customHeight="1" x14ac:dyDescent="0.2">
      <c r="A705" s="80">
        <v>705</v>
      </c>
    </row>
    <row r="706" spans="1:10" ht="24" x14ac:dyDescent="0.2">
      <c r="A706" s="80">
        <v>706</v>
      </c>
      <c r="B706" s="54" t="s">
        <v>657</v>
      </c>
      <c r="C706" s="54" t="s">
        <v>288</v>
      </c>
      <c r="D706" s="55" t="s">
        <v>289</v>
      </c>
      <c r="E706" s="56" t="s">
        <v>480</v>
      </c>
      <c r="F706" s="57">
        <v>1</v>
      </c>
      <c r="G706" s="54" t="s">
        <v>11</v>
      </c>
      <c r="H706" s="58"/>
      <c r="I706" s="59" t="str">
        <f>IF(H706&lt;&gt;"",$F706*H706,"")</f>
        <v/>
      </c>
    </row>
    <row r="707" spans="1:10" ht="8.1" customHeight="1" x14ac:dyDescent="0.2">
      <c r="A707" s="80">
        <v>707</v>
      </c>
    </row>
    <row r="708" spans="1:10" ht="24" x14ac:dyDescent="0.2">
      <c r="A708" s="80">
        <v>708</v>
      </c>
      <c r="B708" s="54" t="s">
        <v>658</v>
      </c>
      <c r="C708" s="54" t="s">
        <v>288</v>
      </c>
      <c r="D708" s="55" t="s">
        <v>290</v>
      </c>
      <c r="E708" s="56" t="s">
        <v>480</v>
      </c>
      <c r="F708" s="57">
        <v>1</v>
      </c>
      <c r="G708" s="54" t="s">
        <v>11</v>
      </c>
      <c r="H708" s="58"/>
      <c r="I708" s="59" t="str">
        <f>IF(H708&lt;&gt;"",$F708*H708,"")</f>
        <v/>
      </c>
    </row>
    <row r="709" spans="1:10" ht="8.1" customHeight="1" x14ac:dyDescent="0.2">
      <c r="A709" s="80">
        <v>709</v>
      </c>
    </row>
    <row r="710" spans="1:10" ht="24" x14ac:dyDescent="0.2">
      <c r="A710" s="80">
        <v>710</v>
      </c>
      <c r="B710" s="54" t="s">
        <v>659</v>
      </c>
      <c r="C710" s="54" t="s">
        <v>291</v>
      </c>
      <c r="D710" s="55" t="s">
        <v>292</v>
      </c>
      <c r="E710" s="56" t="s">
        <v>480</v>
      </c>
      <c r="F710" s="57">
        <v>1</v>
      </c>
      <c r="G710" s="54" t="s">
        <v>11</v>
      </c>
      <c r="H710" s="58"/>
      <c r="I710" s="59" t="str">
        <f>IF(H710&lt;&gt;"",$F710*H710,"")</f>
        <v/>
      </c>
    </row>
    <row r="711" spans="1:10" ht="8.1" customHeight="1" x14ac:dyDescent="0.2">
      <c r="A711" s="80">
        <v>711</v>
      </c>
    </row>
    <row r="712" spans="1:10" ht="48" x14ac:dyDescent="0.2">
      <c r="A712" s="80">
        <v>712</v>
      </c>
      <c r="B712" s="54" t="s">
        <v>660</v>
      </c>
      <c r="C712" s="54" t="s">
        <v>293</v>
      </c>
      <c r="D712" s="55" t="s">
        <v>294</v>
      </c>
      <c r="E712" s="56" t="s">
        <v>480</v>
      </c>
      <c r="F712" s="57">
        <v>12</v>
      </c>
      <c r="G712" s="54" t="s">
        <v>11</v>
      </c>
      <c r="H712" s="58"/>
      <c r="I712" s="59" t="str">
        <f>IF(H712&lt;&gt;"",$F712*H712,"")</f>
        <v/>
      </c>
    </row>
    <row r="713" spans="1:10" ht="8.1" customHeight="1" x14ac:dyDescent="0.2">
      <c r="A713" s="80">
        <v>713</v>
      </c>
    </row>
    <row r="714" spans="1:10" ht="24" x14ac:dyDescent="0.2">
      <c r="A714" s="80">
        <v>714</v>
      </c>
      <c r="B714" s="54" t="s">
        <v>661</v>
      </c>
      <c r="C714" s="54" t="s">
        <v>295</v>
      </c>
      <c r="D714" s="55" t="s">
        <v>296</v>
      </c>
      <c r="E714" s="56" t="s">
        <v>480</v>
      </c>
      <c r="F714" s="57">
        <v>6</v>
      </c>
      <c r="G714" s="54" t="s">
        <v>11</v>
      </c>
      <c r="H714" s="58"/>
      <c r="I714" s="59" t="str">
        <f>IF(H714&lt;&gt;"",$F714*H714,"")</f>
        <v/>
      </c>
    </row>
    <row r="715" spans="1:10" ht="8.1" customHeight="1" x14ac:dyDescent="0.2">
      <c r="A715" s="80">
        <v>715</v>
      </c>
    </row>
    <row r="716" spans="1:10" ht="24" x14ac:dyDescent="0.2">
      <c r="A716" s="80">
        <v>716</v>
      </c>
      <c r="B716" s="54" t="s">
        <v>662</v>
      </c>
      <c r="C716" s="54" t="s">
        <v>297</v>
      </c>
      <c r="D716" s="55" t="s">
        <v>298</v>
      </c>
      <c r="E716" s="56" t="s">
        <v>480</v>
      </c>
      <c r="F716" s="57">
        <v>5</v>
      </c>
      <c r="G716" s="54" t="s">
        <v>11</v>
      </c>
      <c r="H716" s="58"/>
      <c r="I716" s="59" t="str">
        <f>IF(H716&lt;&gt;"",$F716*H716,"")</f>
        <v/>
      </c>
    </row>
    <row r="717" spans="1:10" ht="8.1" customHeight="1" x14ac:dyDescent="0.2">
      <c r="A717" s="80">
        <v>717</v>
      </c>
    </row>
    <row r="718" spans="1:10" ht="12.75" customHeight="1" thickBot="1" x14ac:dyDescent="0.25">
      <c r="A718" s="80">
        <v>718</v>
      </c>
      <c r="B718" s="49" t="s">
        <v>663</v>
      </c>
      <c r="C718" s="84" t="s">
        <v>299</v>
      </c>
      <c r="D718" s="84"/>
      <c r="E718" s="50"/>
      <c r="F718" s="51">
        <v>1</v>
      </c>
      <c r="G718" s="52" t="s">
        <v>7</v>
      </c>
      <c r="H718" s="53" t="str">
        <f>IF((SUM(I721:I873)&gt;0),SUM(I721:I873),"")</f>
        <v/>
      </c>
      <c r="I718" s="53" t="str">
        <f>IF(H718&lt;&gt;"",$F718*H718,"")</f>
        <v/>
      </c>
      <c r="J718" s="79" t="s">
        <v>946</v>
      </c>
    </row>
    <row r="719" spans="1:10" ht="24" customHeight="1" thickTop="1" x14ac:dyDescent="0.2">
      <c r="A719" s="80">
        <v>719</v>
      </c>
      <c r="C719" s="87" t="s">
        <v>923</v>
      </c>
      <c r="D719" s="83"/>
    </row>
    <row r="720" spans="1:10" ht="8.1" customHeight="1" x14ac:dyDescent="0.2">
      <c r="A720" s="80">
        <v>720</v>
      </c>
    </row>
    <row r="721" spans="1:9" ht="36" x14ac:dyDescent="0.2">
      <c r="A721" s="80">
        <v>721</v>
      </c>
      <c r="B721" s="60" t="s">
        <v>664</v>
      </c>
      <c r="C721" s="60"/>
      <c r="D721" s="61" t="s">
        <v>300</v>
      </c>
      <c r="E721" s="62" t="s">
        <v>480</v>
      </c>
      <c r="F721" s="63">
        <v>20</v>
      </c>
      <c r="G721" s="60" t="s">
        <v>70</v>
      </c>
      <c r="H721" s="64"/>
      <c r="I721" s="65" t="str">
        <f>IF(H721&lt;&gt;"",$F721*H721,"")</f>
        <v/>
      </c>
    </row>
    <row r="722" spans="1:9" ht="36" x14ac:dyDescent="0.2">
      <c r="A722" s="80">
        <v>722</v>
      </c>
      <c r="B722" s="54"/>
      <c r="C722" s="54"/>
      <c r="D722" s="78" t="s">
        <v>486</v>
      </c>
      <c r="E722" s="56" t="s">
        <v>480</v>
      </c>
      <c r="F722" s="57"/>
      <c r="G722" s="54"/>
      <c r="H722" s="59"/>
      <c r="I722" s="59"/>
    </row>
    <row r="723" spans="1:9" ht="8.1" customHeight="1" x14ac:dyDescent="0.2">
      <c r="A723" s="80">
        <v>723</v>
      </c>
    </row>
    <row r="724" spans="1:9" ht="36" x14ac:dyDescent="0.2">
      <c r="A724" s="80">
        <v>724</v>
      </c>
      <c r="B724" s="60" t="s">
        <v>665</v>
      </c>
      <c r="C724" s="60"/>
      <c r="D724" s="61" t="s">
        <v>301</v>
      </c>
      <c r="E724" s="62" t="s">
        <v>480</v>
      </c>
      <c r="F724" s="63">
        <v>2</v>
      </c>
      <c r="G724" s="60" t="s">
        <v>70</v>
      </c>
      <c r="H724" s="64"/>
      <c r="I724" s="65" t="str">
        <f>IF(H724&lt;&gt;"",$F724*H724,"")</f>
        <v/>
      </c>
    </row>
    <row r="725" spans="1:9" ht="36" x14ac:dyDescent="0.2">
      <c r="A725" s="80">
        <v>725</v>
      </c>
      <c r="B725" s="54"/>
      <c r="C725" s="54"/>
      <c r="D725" s="78" t="s">
        <v>486</v>
      </c>
      <c r="E725" s="56" t="s">
        <v>480</v>
      </c>
      <c r="F725" s="57"/>
      <c r="G725" s="54"/>
      <c r="H725" s="59"/>
      <c r="I725" s="59"/>
    </row>
    <row r="726" spans="1:9" ht="8.1" customHeight="1" x14ac:dyDescent="0.2">
      <c r="A726" s="80">
        <v>726</v>
      </c>
    </row>
    <row r="727" spans="1:9" ht="36" x14ac:dyDescent="0.2">
      <c r="A727" s="80">
        <v>727</v>
      </c>
      <c r="B727" s="60" t="s">
        <v>666</v>
      </c>
      <c r="C727" s="60"/>
      <c r="D727" s="61" t="s">
        <v>302</v>
      </c>
      <c r="E727" s="62" t="s">
        <v>480</v>
      </c>
      <c r="F727" s="63">
        <v>6</v>
      </c>
      <c r="G727" s="60" t="s">
        <v>70</v>
      </c>
      <c r="H727" s="64"/>
      <c r="I727" s="65" t="str">
        <f>IF(H727&lt;&gt;"",$F727*H727,"")</f>
        <v/>
      </c>
    </row>
    <row r="728" spans="1:9" ht="36" x14ac:dyDescent="0.2">
      <c r="A728" s="80">
        <v>728</v>
      </c>
      <c r="B728" s="54"/>
      <c r="C728" s="54"/>
      <c r="D728" s="78" t="s">
        <v>486</v>
      </c>
      <c r="E728" s="56" t="s">
        <v>480</v>
      </c>
      <c r="F728" s="57"/>
      <c r="G728" s="54"/>
      <c r="H728" s="59"/>
      <c r="I728" s="59"/>
    </row>
    <row r="729" spans="1:9" ht="8.1" customHeight="1" x14ac:dyDescent="0.2">
      <c r="A729" s="80">
        <v>729</v>
      </c>
    </row>
    <row r="730" spans="1:9" ht="96" x14ac:dyDescent="0.2">
      <c r="A730" s="80">
        <v>730</v>
      </c>
      <c r="B730" s="60" t="s">
        <v>667</v>
      </c>
      <c r="C730" s="60" t="s">
        <v>303</v>
      </c>
      <c r="D730" s="61" t="s">
        <v>304</v>
      </c>
      <c r="E730" s="62" t="s">
        <v>480</v>
      </c>
      <c r="F730" s="63">
        <v>14</v>
      </c>
      <c r="G730" s="60" t="s">
        <v>11</v>
      </c>
      <c r="H730" s="64"/>
      <c r="I730" s="65" t="str">
        <f>IF(H730&lt;&gt;"",$F730*H730,"")</f>
        <v/>
      </c>
    </row>
    <row r="731" spans="1:9" ht="36" x14ac:dyDescent="0.2">
      <c r="A731" s="80">
        <v>731</v>
      </c>
      <c r="B731" s="54"/>
      <c r="C731" s="54"/>
      <c r="D731" s="78" t="s">
        <v>486</v>
      </c>
      <c r="E731" s="56" t="s">
        <v>480</v>
      </c>
      <c r="F731" s="57"/>
      <c r="G731" s="54"/>
      <c r="H731" s="59"/>
      <c r="I731" s="59"/>
    </row>
    <row r="732" spans="1:9" ht="8.1" customHeight="1" x14ac:dyDescent="0.2">
      <c r="A732" s="80">
        <v>732</v>
      </c>
    </row>
    <row r="733" spans="1:9" ht="36" x14ac:dyDescent="0.2">
      <c r="A733" s="80">
        <v>733</v>
      </c>
      <c r="B733" s="60" t="s">
        <v>668</v>
      </c>
      <c r="C733" s="60" t="s">
        <v>197</v>
      </c>
      <c r="D733" s="61" t="s">
        <v>305</v>
      </c>
      <c r="E733" s="62" t="s">
        <v>480</v>
      </c>
      <c r="F733" s="63">
        <v>5</v>
      </c>
      <c r="G733" s="60" t="s">
        <v>11</v>
      </c>
      <c r="H733" s="64"/>
      <c r="I733" s="65" t="str">
        <f>IF(H733&lt;&gt;"",$F733*H733,"")</f>
        <v/>
      </c>
    </row>
    <row r="734" spans="1:9" ht="36" x14ac:dyDescent="0.2">
      <c r="A734" s="80">
        <v>734</v>
      </c>
      <c r="B734" s="54"/>
      <c r="C734" s="54"/>
      <c r="D734" s="78" t="s">
        <v>486</v>
      </c>
      <c r="E734" s="56" t="s">
        <v>480</v>
      </c>
      <c r="F734" s="57"/>
      <c r="G734" s="54"/>
      <c r="H734" s="59"/>
      <c r="I734" s="59"/>
    </row>
    <row r="735" spans="1:9" ht="8.1" customHeight="1" x14ac:dyDescent="0.2">
      <c r="A735" s="80">
        <v>735</v>
      </c>
    </row>
    <row r="736" spans="1:9" ht="36" x14ac:dyDescent="0.2">
      <c r="A736" s="80">
        <v>736</v>
      </c>
      <c r="B736" s="60" t="s">
        <v>669</v>
      </c>
      <c r="C736" s="60" t="s">
        <v>306</v>
      </c>
      <c r="D736" s="61" t="s">
        <v>307</v>
      </c>
      <c r="E736" s="62" t="s">
        <v>480</v>
      </c>
      <c r="F736" s="63">
        <v>10</v>
      </c>
      <c r="G736" s="60" t="s">
        <v>11</v>
      </c>
      <c r="H736" s="64"/>
      <c r="I736" s="65" t="str">
        <f>IF(H736&lt;&gt;"",$F736*H736,"")</f>
        <v/>
      </c>
    </row>
    <row r="737" spans="1:9" ht="36" x14ac:dyDescent="0.2">
      <c r="A737" s="80">
        <v>737</v>
      </c>
      <c r="B737" s="54"/>
      <c r="C737" s="54"/>
      <c r="D737" s="78" t="s">
        <v>486</v>
      </c>
      <c r="E737" s="56" t="s">
        <v>480</v>
      </c>
      <c r="F737" s="57"/>
      <c r="G737" s="54"/>
      <c r="H737" s="59"/>
      <c r="I737" s="59"/>
    </row>
    <row r="738" spans="1:9" ht="8.1" customHeight="1" x14ac:dyDescent="0.2">
      <c r="A738" s="80">
        <v>738</v>
      </c>
    </row>
    <row r="739" spans="1:9" ht="36" x14ac:dyDescent="0.2">
      <c r="A739" s="80">
        <v>739</v>
      </c>
      <c r="B739" s="60" t="s">
        <v>670</v>
      </c>
      <c r="C739" s="60" t="s">
        <v>201</v>
      </c>
      <c r="D739" s="61" t="s">
        <v>308</v>
      </c>
      <c r="E739" s="62" t="s">
        <v>480</v>
      </c>
      <c r="F739" s="63">
        <v>25</v>
      </c>
      <c r="G739" s="60" t="s">
        <v>11</v>
      </c>
      <c r="H739" s="64"/>
      <c r="I739" s="65" t="str">
        <f>IF(H739&lt;&gt;"",$F739*H739,"")</f>
        <v/>
      </c>
    </row>
    <row r="740" spans="1:9" ht="36" x14ac:dyDescent="0.2">
      <c r="A740" s="80">
        <v>740</v>
      </c>
      <c r="B740" s="54"/>
      <c r="C740" s="54"/>
      <c r="D740" s="78" t="s">
        <v>486</v>
      </c>
      <c r="E740" s="56" t="s">
        <v>480</v>
      </c>
      <c r="F740" s="57"/>
      <c r="G740" s="54"/>
      <c r="H740" s="59"/>
      <c r="I740" s="59"/>
    </row>
    <row r="741" spans="1:9" ht="8.1" customHeight="1" x14ac:dyDescent="0.2">
      <c r="A741" s="80">
        <v>741</v>
      </c>
    </row>
    <row r="742" spans="1:9" ht="36" x14ac:dyDescent="0.2">
      <c r="A742" s="80">
        <v>742</v>
      </c>
      <c r="B742" s="60" t="s">
        <v>671</v>
      </c>
      <c r="C742" s="60"/>
      <c r="D742" s="61" t="s">
        <v>309</v>
      </c>
      <c r="E742" s="62" t="s">
        <v>480</v>
      </c>
      <c r="F742" s="63">
        <v>22</v>
      </c>
      <c r="G742" s="60" t="s">
        <v>11</v>
      </c>
      <c r="H742" s="64"/>
      <c r="I742" s="65" t="str">
        <f>IF(H742&lt;&gt;"",$F742*H742,"")</f>
        <v/>
      </c>
    </row>
    <row r="743" spans="1:9" ht="36" x14ac:dyDescent="0.2">
      <c r="A743" s="80">
        <v>743</v>
      </c>
      <c r="B743" s="54"/>
      <c r="C743" s="54"/>
      <c r="D743" s="78" t="s">
        <v>486</v>
      </c>
      <c r="E743" s="56" t="s">
        <v>480</v>
      </c>
      <c r="F743" s="57"/>
      <c r="G743" s="54"/>
      <c r="H743" s="59"/>
      <c r="I743" s="59"/>
    </row>
    <row r="744" spans="1:9" ht="8.1" customHeight="1" x14ac:dyDescent="0.2">
      <c r="A744" s="80">
        <v>744</v>
      </c>
    </row>
    <row r="745" spans="1:9" ht="36" x14ac:dyDescent="0.2">
      <c r="A745" s="80">
        <v>745</v>
      </c>
      <c r="B745" s="60" t="s">
        <v>672</v>
      </c>
      <c r="C745" s="60"/>
      <c r="D745" s="61" t="s">
        <v>310</v>
      </c>
      <c r="E745" s="62" t="s">
        <v>480</v>
      </c>
      <c r="F745" s="63">
        <v>10</v>
      </c>
      <c r="G745" s="60" t="s">
        <v>11</v>
      </c>
      <c r="H745" s="64"/>
      <c r="I745" s="65" t="str">
        <f>IF(H745&lt;&gt;"",$F745*H745,"")</f>
        <v/>
      </c>
    </row>
    <row r="746" spans="1:9" ht="36" x14ac:dyDescent="0.2">
      <c r="A746" s="80">
        <v>746</v>
      </c>
      <c r="B746" s="54"/>
      <c r="C746" s="54"/>
      <c r="D746" s="78" t="s">
        <v>486</v>
      </c>
      <c r="E746" s="56" t="s">
        <v>480</v>
      </c>
      <c r="F746" s="57"/>
      <c r="G746" s="54"/>
      <c r="H746" s="59"/>
      <c r="I746" s="59"/>
    </row>
    <row r="747" spans="1:9" ht="8.1" customHeight="1" x14ac:dyDescent="0.2">
      <c r="A747" s="80">
        <v>747</v>
      </c>
    </row>
    <row r="748" spans="1:9" ht="36" x14ac:dyDescent="0.2">
      <c r="A748" s="80">
        <v>748</v>
      </c>
      <c r="B748" s="60" t="s">
        <v>673</v>
      </c>
      <c r="C748" s="60" t="s">
        <v>205</v>
      </c>
      <c r="D748" s="61" t="s">
        <v>311</v>
      </c>
      <c r="E748" s="62" t="s">
        <v>480</v>
      </c>
      <c r="F748" s="63">
        <v>44</v>
      </c>
      <c r="G748" s="60" t="s">
        <v>11</v>
      </c>
      <c r="H748" s="64"/>
      <c r="I748" s="65" t="str">
        <f>IF(H748&lt;&gt;"",$F748*H748,"")</f>
        <v/>
      </c>
    </row>
    <row r="749" spans="1:9" ht="36" x14ac:dyDescent="0.2">
      <c r="A749" s="80">
        <v>749</v>
      </c>
      <c r="B749" s="54"/>
      <c r="C749" s="54"/>
      <c r="D749" s="78" t="s">
        <v>486</v>
      </c>
      <c r="E749" s="56" t="s">
        <v>480</v>
      </c>
      <c r="F749" s="57"/>
      <c r="G749" s="54"/>
      <c r="H749" s="59"/>
      <c r="I749" s="59"/>
    </row>
    <row r="750" spans="1:9" ht="8.1" customHeight="1" x14ac:dyDescent="0.2">
      <c r="A750" s="80">
        <v>750</v>
      </c>
    </row>
    <row r="751" spans="1:9" ht="36" x14ac:dyDescent="0.2">
      <c r="A751" s="80">
        <v>751</v>
      </c>
      <c r="B751" s="60" t="s">
        <v>674</v>
      </c>
      <c r="C751" s="60"/>
      <c r="D751" s="61" t="s">
        <v>312</v>
      </c>
      <c r="E751" s="62" t="s">
        <v>480</v>
      </c>
      <c r="F751" s="63">
        <v>10</v>
      </c>
      <c r="G751" s="60" t="s">
        <v>70</v>
      </c>
      <c r="H751" s="64"/>
      <c r="I751" s="65" t="str">
        <f>IF(H751&lt;&gt;"",$F751*H751,"")</f>
        <v/>
      </c>
    </row>
    <row r="752" spans="1:9" ht="36" x14ac:dyDescent="0.2">
      <c r="A752" s="80">
        <v>752</v>
      </c>
      <c r="B752" s="54"/>
      <c r="C752" s="54"/>
      <c r="D752" s="78" t="s">
        <v>486</v>
      </c>
      <c r="E752" s="56" t="s">
        <v>480</v>
      </c>
      <c r="F752" s="57"/>
      <c r="G752" s="54"/>
      <c r="H752" s="59"/>
      <c r="I752" s="59"/>
    </row>
    <row r="753" spans="1:9" ht="8.1" customHeight="1" x14ac:dyDescent="0.2">
      <c r="A753" s="80">
        <v>753</v>
      </c>
    </row>
    <row r="754" spans="1:9" ht="36" x14ac:dyDescent="0.2">
      <c r="A754" s="80">
        <v>754</v>
      </c>
      <c r="B754" s="60" t="s">
        <v>675</v>
      </c>
      <c r="C754" s="60"/>
      <c r="D754" s="61" t="s">
        <v>313</v>
      </c>
      <c r="E754" s="62" t="s">
        <v>480</v>
      </c>
      <c r="F754" s="63">
        <v>33</v>
      </c>
      <c r="G754" s="60" t="s">
        <v>11</v>
      </c>
      <c r="H754" s="64"/>
      <c r="I754" s="65" t="str">
        <f>IF(H754&lt;&gt;"",$F754*H754,"")</f>
        <v/>
      </c>
    </row>
    <row r="755" spans="1:9" ht="36" x14ac:dyDescent="0.2">
      <c r="A755" s="80">
        <v>755</v>
      </c>
      <c r="B755" s="54"/>
      <c r="C755" s="54"/>
      <c r="D755" s="78" t="s">
        <v>486</v>
      </c>
      <c r="E755" s="56" t="s">
        <v>480</v>
      </c>
      <c r="F755" s="57"/>
      <c r="G755" s="54"/>
      <c r="H755" s="59"/>
      <c r="I755" s="59"/>
    </row>
    <row r="756" spans="1:9" ht="8.1" customHeight="1" x14ac:dyDescent="0.2">
      <c r="A756" s="80">
        <v>756</v>
      </c>
    </row>
    <row r="757" spans="1:9" ht="36" x14ac:dyDescent="0.2">
      <c r="A757" s="80">
        <v>757</v>
      </c>
      <c r="B757" s="60" t="s">
        <v>676</v>
      </c>
      <c r="C757" s="60"/>
      <c r="D757" s="61" t="s">
        <v>314</v>
      </c>
      <c r="E757" s="62" t="s">
        <v>480</v>
      </c>
      <c r="F757" s="63">
        <v>28</v>
      </c>
      <c r="G757" s="60" t="s">
        <v>11</v>
      </c>
      <c r="H757" s="64"/>
      <c r="I757" s="65" t="str">
        <f>IF(H757&lt;&gt;"",$F757*H757,"")</f>
        <v/>
      </c>
    </row>
    <row r="758" spans="1:9" ht="36" x14ac:dyDescent="0.2">
      <c r="A758" s="80">
        <v>758</v>
      </c>
      <c r="B758" s="54"/>
      <c r="C758" s="54"/>
      <c r="D758" s="78" t="s">
        <v>486</v>
      </c>
      <c r="E758" s="56" t="s">
        <v>480</v>
      </c>
      <c r="F758" s="57"/>
      <c r="G758" s="54"/>
      <c r="H758" s="59"/>
      <c r="I758" s="59"/>
    </row>
    <row r="759" spans="1:9" ht="8.1" customHeight="1" x14ac:dyDescent="0.2">
      <c r="A759" s="80">
        <v>759</v>
      </c>
    </row>
    <row r="760" spans="1:9" ht="36" x14ac:dyDescent="0.2">
      <c r="A760" s="80">
        <v>760</v>
      </c>
      <c r="B760" s="60" t="s">
        <v>677</v>
      </c>
      <c r="C760" s="60" t="s">
        <v>210</v>
      </c>
      <c r="D760" s="61" t="s">
        <v>315</v>
      </c>
      <c r="E760" s="62" t="s">
        <v>480</v>
      </c>
      <c r="F760" s="63">
        <v>0</v>
      </c>
      <c r="G760" s="60" t="s">
        <v>11</v>
      </c>
      <c r="H760" s="64"/>
      <c r="I760" s="65" t="str">
        <f>IF(H760&lt;&gt;"",$F760*H760,"")</f>
        <v/>
      </c>
    </row>
    <row r="761" spans="1:9" ht="36" x14ac:dyDescent="0.2">
      <c r="A761" s="80">
        <v>761</v>
      </c>
      <c r="B761" s="54"/>
      <c r="C761" s="54"/>
      <c r="D761" s="78" t="s">
        <v>486</v>
      </c>
      <c r="E761" s="56" t="s">
        <v>480</v>
      </c>
      <c r="F761" s="57"/>
      <c r="G761" s="54"/>
      <c r="H761" s="59"/>
      <c r="I761" s="59"/>
    </row>
    <row r="762" spans="1:9" ht="8.1" customHeight="1" x14ac:dyDescent="0.2">
      <c r="A762" s="80">
        <v>762</v>
      </c>
    </row>
    <row r="763" spans="1:9" ht="36" x14ac:dyDescent="0.2">
      <c r="A763" s="80">
        <v>763</v>
      </c>
      <c r="B763" s="60" t="s">
        <v>678</v>
      </c>
      <c r="C763" s="60" t="s">
        <v>212</v>
      </c>
      <c r="D763" s="61" t="s">
        <v>316</v>
      </c>
      <c r="E763" s="62" t="s">
        <v>480</v>
      </c>
      <c r="F763" s="63">
        <v>1</v>
      </c>
      <c r="G763" s="60" t="s">
        <v>11</v>
      </c>
      <c r="H763" s="64"/>
      <c r="I763" s="65" t="str">
        <f>IF(H763&lt;&gt;"",$F763*H763,"")</f>
        <v/>
      </c>
    </row>
    <row r="764" spans="1:9" ht="36" x14ac:dyDescent="0.2">
      <c r="A764" s="80">
        <v>764</v>
      </c>
      <c r="B764" s="54"/>
      <c r="C764" s="54"/>
      <c r="D764" s="78" t="s">
        <v>486</v>
      </c>
      <c r="E764" s="56" t="s">
        <v>480</v>
      </c>
      <c r="F764" s="57"/>
      <c r="G764" s="54"/>
      <c r="H764" s="59"/>
      <c r="I764" s="59"/>
    </row>
    <row r="765" spans="1:9" ht="8.1" customHeight="1" x14ac:dyDescent="0.2">
      <c r="A765" s="80">
        <v>765</v>
      </c>
    </row>
    <row r="766" spans="1:9" ht="36" x14ac:dyDescent="0.2">
      <c r="A766" s="80">
        <v>766</v>
      </c>
      <c r="B766" s="60" t="s">
        <v>679</v>
      </c>
      <c r="C766" s="60" t="s">
        <v>201</v>
      </c>
      <c r="D766" s="61" t="s">
        <v>317</v>
      </c>
      <c r="E766" s="62" t="s">
        <v>480</v>
      </c>
      <c r="F766" s="63">
        <v>25</v>
      </c>
      <c r="G766" s="60" t="s">
        <v>11</v>
      </c>
      <c r="H766" s="64"/>
      <c r="I766" s="65" t="str">
        <f>IF(H766&lt;&gt;"",$F766*H766,"")</f>
        <v/>
      </c>
    </row>
    <row r="767" spans="1:9" ht="36" x14ac:dyDescent="0.2">
      <c r="A767" s="80">
        <v>767</v>
      </c>
      <c r="B767" s="54"/>
      <c r="C767" s="54"/>
      <c r="D767" s="78" t="s">
        <v>486</v>
      </c>
      <c r="E767" s="56" t="s">
        <v>480</v>
      </c>
      <c r="F767" s="57"/>
      <c r="G767" s="54"/>
      <c r="H767" s="59"/>
      <c r="I767" s="59"/>
    </row>
    <row r="768" spans="1:9" ht="8.1" customHeight="1" x14ac:dyDescent="0.2">
      <c r="A768" s="80">
        <v>768</v>
      </c>
    </row>
    <row r="769" spans="1:9" ht="36" x14ac:dyDescent="0.2">
      <c r="A769" s="80">
        <v>769</v>
      </c>
      <c r="B769" s="60" t="s">
        <v>680</v>
      </c>
      <c r="C769" s="60" t="s">
        <v>215</v>
      </c>
      <c r="D769" s="61" t="s">
        <v>318</v>
      </c>
      <c r="E769" s="62" t="s">
        <v>480</v>
      </c>
      <c r="F769" s="63">
        <v>2</v>
      </c>
      <c r="G769" s="60" t="s">
        <v>11</v>
      </c>
      <c r="H769" s="64"/>
      <c r="I769" s="65" t="str">
        <f>IF(H769&lt;&gt;"",$F769*H769,"")</f>
        <v/>
      </c>
    </row>
    <row r="770" spans="1:9" ht="36" x14ac:dyDescent="0.2">
      <c r="A770" s="80">
        <v>770</v>
      </c>
      <c r="B770" s="54"/>
      <c r="C770" s="54"/>
      <c r="D770" s="78" t="s">
        <v>486</v>
      </c>
      <c r="E770" s="56" t="s">
        <v>480</v>
      </c>
      <c r="F770" s="57"/>
      <c r="G770" s="54"/>
      <c r="H770" s="59"/>
      <c r="I770" s="59"/>
    </row>
    <row r="771" spans="1:9" ht="8.1" customHeight="1" x14ac:dyDescent="0.2">
      <c r="A771" s="80">
        <v>771</v>
      </c>
    </row>
    <row r="772" spans="1:9" ht="36" x14ac:dyDescent="0.2">
      <c r="A772" s="80">
        <v>772</v>
      </c>
      <c r="B772" s="60" t="s">
        <v>681</v>
      </c>
      <c r="C772" s="60"/>
      <c r="D772" s="61" t="s">
        <v>319</v>
      </c>
      <c r="E772" s="62" t="s">
        <v>480</v>
      </c>
      <c r="F772" s="63">
        <v>1</v>
      </c>
      <c r="G772" s="60" t="s">
        <v>11</v>
      </c>
      <c r="H772" s="64"/>
      <c r="I772" s="65" t="str">
        <f>IF(H772&lt;&gt;"",$F772*H772,"")</f>
        <v/>
      </c>
    </row>
    <row r="773" spans="1:9" ht="36" x14ac:dyDescent="0.2">
      <c r="A773" s="80">
        <v>773</v>
      </c>
      <c r="B773" s="54"/>
      <c r="C773" s="54"/>
      <c r="D773" s="78" t="s">
        <v>486</v>
      </c>
      <c r="E773" s="56" t="s">
        <v>480</v>
      </c>
      <c r="F773" s="57"/>
      <c r="G773" s="54"/>
      <c r="H773" s="59"/>
      <c r="I773" s="59"/>
    </row>
    <row r="774" spans="1:9" ht="8.1" customHeight="1" x14ac:dyDescent="0.2">
      <c r="A774" s="80">
        <v>774</v>
      </c>
    </row>
    <row r="775" spans="1:9" ht="36" x14ac:dyDescent="0.2">
      <c r="A775" s="80">
        <v>775</v>
      </c>
      <c r="B775" s="60" t="s">
        <v>682</v>
      </c>
      <c r="C775" s="60"/>
      <c r="D775" s="61" t="s">
        <v>320</v>
      </c>
      <c r="E775" s="62" t="s">
        <v>480</v>
      </c>
      <c r="F775" s="63">
        <v>1</v>
      </c>
      <c r="G775" s="60" t="s">
        <v>11</v>
      </c>
      <c r="H775" s="64"/>
      <c r="I775" s="65" t="str">
        <f>IF(H775&lt;&gt;"",$F775*H775,"")</f>
        <v/>
      </c>
    </row>
    <row r="776" spans="1:9" ht="36" x14ac:dyDescent="0.2">
      <c r="A776" s="80">
        <v>776</v>
      </c>
      <c r="B776" s="54"/>
      <c r="C776" s="54"/>
      <c r="D776" s="78" t="s">
        <v>486</v>
      </c>
      <c r="E776" s="56" t="s">
        <v>480</v>
      </c>
      <c r="F776" s="57"/>
      <c r="G776" s="54"/>
      <c r="H776" s="59"/>
      <c r="I776" s="59"/>
    </row>
    <row r="777" spans="1:9" ht="8.1" customHeight="1" x14ac:dyDescent="0.2">
      <c r="A777" s="80">
        <v>777</v>
      </c>
    </row>
    <row r="778" spans="1:9" ht="36" x14ac:dyDescent="0.2">
      <c r="A778" s="80">
        <v>778</v>
      </c>
      <c r="B778" s="60" t="s">
        <v>683</v>
      </c>
      <c r="C778" s="60" t="s">
        <v>321</v>
      </c>
      <c r="D778" s="61" t="s">
        <v>322</v>
      </c>
      <c r="E778" s="62" t="s">
        <v>480</v>
      </c>
      <c r="F778" s="63">
        <v>2</v>
      </c>
      <c r="G778" s="60" t="s">
        <v>11</v>
      </c>
      <c r="H778" s="64"/>
      <c r="I778" s="65" t="str">
        <f>IF(H778&lt;&gt;"",$F778*H778,"")</f>
        <v/>
      </c>
    </row>
    <row r="779" spans="1:9" ht="36" x14ac:dyDescent="0.2">
      <c r="A779" s="80">
        <v>779</v>
      </c>
      <c r="B779" s="54"/>
      <c r="C779" s="54"/>
      <c r="D779" s="78" t="s">
        <v>486</v>
      </c>
      <c r="E779" s="56" t="s">
        <v>480</v>
      </c>
      <c r="F779" s="57"/>
      <c r="G779" s="54"/>
      <c r="H779" s="59"/>
      <c r="I779" s="59"/>
    </row>
    <row r="780" spans="1:9" ht="8.1" customHeight="1" x14ac:dyDescent="0.2">
      <c r="A780" s="80">
        <v>780</v>
      </c>
    </row>
    <row r="781" spans="1:9" ht="120" x14ac:dyDescent="0.2">
      <c r="A781" s="80">
        <v>781</v>
      </c>
      <c r="B781" s="60" t="s">
        <v>684</v>
      </c>
      <c r="C781" s="60" t="s">
        <v>323</v>
      </c>
      <c r="D781" s="61" t="s">
        <v>324</v>
      </c>
      <c r="E781" s="62" t="s">
        <v>480</v>
      </c>
      <c r="F781" s="63">
        <v>30</v>
      </c>
      <c r="G781" s="60" t="s">
        <v>11</v>
      </c>
      <c r="H781" s="64"/>
      <c r="I781" s="65" t="str">
        <f>IF(H781&lt;&gt;"",$F781*H781,"")</f>
        <v/>
      </c>
    </row>
    <row r="782" spans="1:9" ht="36" x14ac:dyDescent="0.2">
      <c r="A782" s="80">
        <v>782</v>
      </c>
      <c r="B782" s="54"/>
      <c r="C782" s="54"/>
      <c r="D782" s="78" t="s">
        <v>486</v>
      </c>
      <c r="E782" s="56" t="s">
        <v>480</v>
      </c>
      <c r="F782" s="57"/>
      <c r="G782" s="54"/>
      <c r="H782" s="59"/>
      <c r="I782" s="59"/>
    </row>
    <row r="783" spans="1:9" ht="8.1" customHeight="1" x14ac:dyDescent="0.2">
      <c r="A783" s="80">
        <v>783</v>
      </c>
    </row>
    <row r="784" spans="1:9" ht="36" x14ac:dyDescent="0.2">
      <c r="A784" s="80">
        <v>784</v>
      </c>
      <c r="B784" s="60" t="s">
        <v>685</v>
      </c>
      <c r="C784" s="60" t="s">
        <v>325</v>
      </c>
      <c r="D784" s="61" t="s">
        <v>326</v>
      </c>
      <c r="E784" s="62" t="s">
        <v>480</v>
      </c>
      <c r="F784" s="63">
        <v>0</v>
      </c>
      <c r="G784" s="60" t="s">
        <v>11</v>
      </c>
      <c r="H784" s="64"/>
      <c r="I784" s="65" t="str">
        <f>IF(H784&lt;&gt;"",$F784*H784,"")</f>
        <v/>
      </c>
    </row>
    <row r="785" spans="1:9" ht="36" x14ac:dyDescent="0.2">
      <c r="A785" s="80">
        <v>785</v>
      </c>
      <c r="B785" s="54"/>
      <c r="C785" s="54"/>
      <c r="D785" s="78" t="s">
        <v>486</v>
      </c>
      <c r="E785" s="56" t="s">
        <v>480</v>
      </c>
      <c r="F785" s="57"/>
      <c r="G785" s="54"/>
      <c r="H785" s="59"/>
      <c r="I785" s="59"/>
    </row>
    <row r="786" spans="1:9" ht="8.1" customHeight="1" x14ac:dyDescent="0.2">
      <c r="A786" s="80">
        <v>786</v>
      </c>
    </row>
    <row r="787" spans="1:9" ht="36" x14ac:dyDescent="0.2">
      <c r="A787" s="80">
        <v>787</v>
      </c>
      <c r="B787" s="60" t="s">
        <v>686</v>
      </c>
      <c r="C787" s="60" t="s">
        <v>321</v>
      </c>
      <c r="D787" s="61" t="s">
        <v>327</v>
      </c>
      <c r="E787" s="62" t="s">
        <v>480</v>
      </c>
      <c r="F787" s="63">
        <v>2</v>
      </c>
      <c r="G787" s="60" t="s">
        <v>11</v>
      </c>
      <c r="H787" s="64"/>
      <c r="I787" s="65" t="str">
        <f>IF(H787&lt;&gt;"",$F787*H787,"")</f>
        <v/>
      </c>
    </row>
    <row r="788" spans="1:9" ht="36" x14ac:dyDescent="0.2">
      <c r="A788" s="80">
        <v>788</v>
      </c>
      <c r="B788" s="54"/>
      <c r="C788" s="54"/>
      <c r="D788" s="78" t="s">
        <v>486</v>
      </c>
      <c r="E788" s="56" t="s">
        <v>480</v>
      </c>
      <c r="F788" s="57"/>
      <c r="G788" s="54"/>
      <c r="H788" s="59"/>
      <c r="I788" s="59"/>
    </row>
    <row r="789" spans="1:9" ht="8.1" customHeight="1" x14ac:dyDescent="0.2">
      <c r="A789" s="80">
        <v>789</v>
      </c>
    </row>
    <row r="790" spans="1:9" ht="84" x14ac:dyDescent="0.2">
      <c r="A790" s="80">
        <v>790</v>
      </c>
      <c r="B790" s="54" t="s">
        <v>687</v>
      </c>
      <c r="C790" s="54" t="s">
        <v>226</v>
      </c>
      <c r="D790" s="55" t="s">
        <v>227</v>
      </c>
      <c r="E790" s="56" t="s">
        <v>480</v>
      </c>
      <c r="F790" s="57">
        <v>21</v>
      </c>
      <c r="G790" s="54" t="s">
        <v>11</v>
      </c>
      <c r="H790" s="58"/>
      <c r="I790" s="59" t="str">
        <f>IF(H790&lt;&gt;"",$F790*H790,"")</f>
        <v/>
      </c>
    </row>
    <row r="791" spans="1:9" ht="8.1" customHeight="1" x14ac:dyDescent="0.2">
      <c r="A791" s="80">
        <v>791</v>
      </c>
    </row>
    <row r="792" spans="1:9" ht="36" x14ac:dyDescent="0.2">
      <c r="A792" s="80">
        <v>792</v>
      </c>
      <c r="B792" s="54" t="s">
        <v>688</v>
      </c>
      <c r="C792" s="54" t="s">
        <v>321</v>
      </c>
      <c r="D792" s="55" t="s">
        <v>228</v>
      </c>
      <c r="E792" s="56" t="s">
        <v>480</v>
      </c>
      <c r="F792" s="57">
        <v>2</v>
      </c>
      <c r="G792" s="54" t="s">
        <v>11</v>
      </c>
      <c r="H792" s="58"/>
      <c r="I792" s="59" t="str">
        <f>IF(H792&lt;&gt;"",$F792*H792,"")</f>
        <v/>
      </c>
    </row>
    <row r="793" spans="1:9" ht="8.1" customHeight="1" x14ac:dyDescent="0.2">
      <c r="A793" s="80">
        <v>793</v>
      </c>
    </row>
    <row r="794" spans="1:9" ht="24" x14ac:dyDescent="0.2">
      <c r="A794" s="80">
        <v>794</v>
      </c>
      <c r="B794" s="54" t="s">
        <v>689</v>
      </c>
      <c r="C794" s="54" t="s">
        <v>229</v>
      </c>
      <c r="D794" s="55" t="s">
        <v>230</v>
      </c>
      <c r="E794" s="56" t="s">
        <v>480</v>
      </c>
      <c r="F794" s="57">
        <v>4</v>
      </c>
      <c r="G794" s="54" t="s">
        <v>11</v>
      </c>
      <c r="H794" s="58"/>
      <c r="I794" s="59" t="str">
        <f>IF(H794&lt;&gt;"",$F794*H794,"")</f>
        <v/>
      </c>
    </row>
    <row r="795" spans="1:9" ht="8.1" customHeight="1" x14ac:dyDescent="0.2">
      <c r="A795" s="80">
        <v>795</v>
      </c>
    </row>
    <row r="796" spans="1:9" ht="24" x14ac:dyDescent="0.2">
      <c r="A796" s="80">
        <v>796</v>
      </c>
      <c r="B796" s="54" t="s">
        <v>690</v>
      </c>
      <c r="C796" s="54" t="s">
        <v>231</v>
      </c>
      <c r="D796" s="55" t="s">
        <v>232</v>
      </c>
      <c r="E796" s="56" t="s">
        <v>480</v>
      </c>
      <c r="F796" s="57">
        <v>0.2</v>
      </c>
      <c r="G796" s="54" t="s">
        <v>11</v>
      </c>
      <c r="H796" s="58"/>
      <c r="I796" s="59" t="str">
        <f>IF(H796&lt;&gt;"",$F796*H796,"")</f>
        <v/>
      </c>
    </row>
    <row r="797" spans="1:9" ht="8.1" customHeight="1" x14ac:dyDescent="0.2">
      <c r="A797" s="80">
        <v>797</v>
      </c>
    </row>
    <row r="798" spans="1:9" ht="24" x14ac:dyDescent="0.2">
      <c r="A798" s="80">
        <v>798</v>
      </c>
      <c r="B798" s="54" t="s">
        <v>691</v>
      </c>
      <c r="C798" s="54" t="s">
        <v>233</v>
      </c>
      <c r="D798" s="55" t="s">
        <v>232</v>
      </c>
      <c r="E798" s="56" t="s">
        <v>480</v>
      </c>
      <c r="F798" s="57">
        <v>0.2</v>
      </c>
      <c r="G798" s="54" t="s">
        <v>11</v>
      </c>
      <c r="H798" s="58"/>
      <c r="I798" s="59" t="str">
        <f>IF(H798&lt;&gt;"",$F798*H798,"")</f>
        <v/>
      </c>
    </row>
    <row r="799" spans="1:9" ht="8.1" customHeight="1" x14ac:dyDescent="0.2">
      <c r="A799" s="80">
        <v>799</v>
      </c>
    </row>
    <row r="800" spans="1:9" ht="24" x14ac:dyDescent="0.2">
      <c r="A800" s="80">
        <v>800</v>
      </c>
      <c r="B800" s="54" t="s">
        <v>692</v>
      </c>
      <c r="C800" s="54" t="s">
        <v>234</v>
      </c>
      <c r="D800" s="55" t="s">
        <v>232</v>
      </c>
      <c r="E800" s="56" t="s">
        <v>480</v>
      </c>
      <c r="F800" s="57">
        <v>0.2</v>
      </c>
      <c r="G800" s="54" t="s">
        <v>11</v>
      </c>
      <c r="H800" s="58"/>
      <c r="I800" s="59" t="str">
        <f>IF(H800&lt;&gt;"",$F800*H800,"")</f>
        <v/>
      </c>
    </row>
    <row r="801" spans="1:9" ht="8.1" customHeight="1" x14ac:dyDescent="0.2">
      <c r="A801" s="80">
        <v>801</v>
      </c>
    </row>
    <row r="802" spans="1:9" ht="24" x14ac:dyDescent="0.2">
      <c r="A802" s="80">
        <v>802</v>
      </c>
      <c r="B802" s="54" t="s">
        <v>693</v>
      </c>
      <c r="C802" s="54" t="s">
        <v>328</v>
      </c>
      <c r="D802" s="55" t="s">
        <v>236</v>
      </c>
      <c r="E802" s="56" t="s">
        <v>480</v>
      </c>
      <c r="F802" s="57">
        <v>2</v>
      </c>
      <c r="G802" s="54" t="s">
        <v>11</v>
      </c>
      <c r="H802" s="58"/>
      <c r="I802" s="59" t="str">
        <f>IF(H802&lt;&gt;"",$F802*H802,"")</f>
        <v/>
      </c>
    </row>
    <row r="803" spans="1:9" ht="8.1" customHeight="1" x14ac:dyDescent="0.2">
      <c r="A803" s="80">
        <v>803</v>
      </c>
    </row>
    <row r="804" spans="1:9" ht="24" x14ac:dyDescent="0.2">
      <c r="A804" s="80">
        <v>804</v>
      </c>
      <c r="B804" s="54" t="s">
        <v>694</v>
      </c>
      <c r="C804" s="54" t="s">
        <v>329</v>
      </c>
      <c r="D804" s="55" t="s">
        <v>238</v>
      </c>
      <c r="E804" s="56" t="s">
        <v>480</v>
      </c>
      <c r="F804" s="57">
        <v>4</v>
      </c>
      <c r="G804" s="54" t="s">
        <v>11</v>
      </c>
      <c r="H804" s="58"/>
      <c r="I804" s="59" t="str">
        <f>IF(H804&lt;&gt;"",$F804*H804,"")</f>
        <v/>
      </c>
    </row>
    <row r="805" spans="1:9" ht="8.1" customHeight="1" x14ac:dyDescent="0.2">
      <c r="A805" s="80">
        <v>805</v>
      </c>
    </row>
    <row r="806" spans="1:9" ht="24" x14ac:dyDescent="0.2">
      <c r="A806" s="80">
        <v>806</v>
      </c>
      <c r="B806" s="54" t="s">
        <v>695</v>
      </c>
      <c r="C806" s="54" t="s">
        <v>239</v>
      </c>
      <c r="D806" s="55" t="s">
        <v>240</v>
      </c>
      <c r="E806" s="56" t="s">
        <v>480</v>
      </c>
      <c r="F806" s="57">
        <v>1</v>
      </c>
      <c r="G806" s="54" t="s">
        <v>11</v>
      </c>
      <c r="H806" s="58"/>
      <c r="I806" s="59" t="str">
        <f>IF(H806&lt;&gt;"",$F806*H806,"")</f>
        <v/>
      </c>
    </row>
    <row r="807" spans="1:9" ht="8.1" customHeight="1" x14ac:dyDescent="0.2">
      <c r="A807" s="80">
        <v>807</v>
      </c>
    </row>
    <row r="808" spans="1:9" ht="24" x14ac:dyDescent="0.2">
      <c r="A808" s="80">
        <v>808</v>
      </c>
      <c r="B808" s="54" t="s">
        <v>696</v>
      </c>
      <c r="C808" s="54" t="s">
        <v>241</v>
      </c>
      <c r="D808" s="55" t="s">
        <v>242</v>
      </c>
      <c r="E808" s="56" t="s">
        <v>480</v>
      </c>
      <c r="F808" s="57">
        <v>2</v>
      </c>
      <c r="G808" s="54" t="s">
        <v>11</v>
      </c>
      <c r="H808" s="58"/>
      <c r="I808" s="59" t="str">
        <f>IF(H808&lt;&gt;"",$F808*H808,"")</f>
        <v/>
      </c>
    </row>
    <row r="809" spans="1:9" ht="8.1" customHeight="1" x14ac:dyDescent="0.2">
      <c r="A809" s="80">
        <v>809</v>
      </c>
    </row>
    <row r="810" spans="1:9" ht="24" x14ac:dyDescent="0.2">
      <c r="A810" s="80">
        <v>810</v>
      </c>
      <c r="B810" s="54" t="s">
        <v>697</v>
      </c>
      <c r="C810" s="54" t="s">
        <v>243</v>
      </c>
      <c r="D810" s="55" t="s">
        <v>244</v>
      </c>
      <c r="E810" s="56" t="s">
        <v>480</v>
      </c>
      <c r="F810" s="57">
        <v>1</v>
      </c>
      <c r="G810" s="54" t="s">
        <v>11</v>
      </c>
      <c r="H810" s="58"/>
      <c r="I810" s="59" t="str">
        <f>IF(H810&lt;&gt;"",$F810*H810,"")</f>
        <v/>
      </c>
    </row>
    <row r="811" spans="1:9" ht="8.1" customHeight="1" x14ac:dyDescent="0.2">
      <c r="A811" s="80">
        <v>811</v>
      </c>
    </row>
    <row r="812" spans="1:9" ht="24" x14ac:dyDescent="0.2">
      <c r="A812" s="80">
        <v>812</v>
      </c>
      <c r="B812" s="54" t="s">
        <v>698</v>
      </c>
      <c r="C812" s="54" t="s">
        <v>245</v>
      </c>
      <c r="D812" s="55" t="s">
        <v>246</v>
      </c>
      <c r="E812" s="56" t="s">
        <v>480</v>
      </c>
      <c r="F812" s="57">
        <v>1</v>
      </c>
      <c r="G812" s="54" t="s">
        <v>11</v>
      </c>
      <c r="H812" s="58"/>
      <c r="I812" s="59" t="str">
        <f>IF(H812&lt;&gt;"",$F812*H812,"")</f>
        <v/>
      </c>
    </row>
    <row r="813" spans="1:9" ht="8.1" customHeight="1" x14ac:dyDescent="0.2">
      <c r="A813" s="80">
        <v>813</v>
      </c>
    </row>
    <row r="814" spans="1:9" ht="24" x14ac:dyDescent="0.2">
      <c r="A814" s="80">
        <v>814</v>
      </c>
      <c r="B814" s="54" t="s">
        <v>699</v>
      </c>
      <c r="C814" s="54" t="s">
        <v>247</v>
      </c>
      <c r="D814" s="55" t="s">
        <v>248</v>
      </c>
      <c r="E814" s="56" t="s">
        <v>480</v>
      </c>
      <c r="F814" s="57">
        <v>1</v>
      </c>
      <c r="G814" s="54" t="s">
        <v>11</v>
      </c>
      <c r="H814" s="58"/>
      <c r="I814" s="59" t="str">
        <f>IF(H814&lt;&gt;"",$F814*H814,"")</f>
        <v/>
      </c>
    </row>
    <row r="815" spans="1:9" ht="8.1" customHeight="1" x14ac:dyDescent="0.2">
      <c r="A815" s="80">
        <v>815</v>
      </c>
    </row>
    <row r="816" spans="1:9" ht="24" x14ac:dyDescent="0.2">
      <c r="A816" s="80">
        <v>816</v>
      </c>
      <c r="B816" s="54" t="s">
        <v>700</v>
      </c>
      <c r="C816" s="54" t="s">
        <v>249</v>
      </c>
      <c r="D816" s="55" t="s">
        <v>250</v>
      </c>
      <c r="E816" s="56" t="s">
        <v>480</v>
      </c>
      <c r="F816" s="57">
        <v>1</v>
      </c>
      <c r="G816" s="54" t="s">
        <v>11</v>
      </c>
      <c r="H816" s="58"/>
      <c r="I816" s="59" t="str">
        <f>IF(H816&lt;&gt;"",$F816*H816,"")</f>
        <v/>
      </c>
    </row>
    <row r="817" spans="1:9" ht="8.1" customHeight="1" x14ac:dyDescent="0.2">
      <c r="A817" s="80">
        <v>817</v>
      </c>
    </row>
    <row r="818" spans="1:9" ht="24" x14ac:dyDescent="0.2">
      <c r="A818" s="80">
        <v>818</v>
      </c>
      <c r="B818" s="54" t="s">
        <v>701</v>
      </c>
      <c r="C818" s="54" t="s">
        <v>251</v>
      </c>
      <c r="D818" s="55" t="s">
        <v>252</v>
      </c>
      <c r="E818" s="56" t="s">
        <v>480</v>
      </c>
      <c r="F818" s="57">
        <v>1</v>
      </c>
      <c r="G818" s="54" t="s">
        <v>11</v>
      </c>
      <c r="H818" s="58"/>
      <c r="I818" s="59" t="str">
        <f>IF(H818&lt;&gt;"",$F818*H818,"")</f>
        <v/>
      </c>
    </row>
    <row r="819" spans="1:9" ht="8.1" customHeight="1" x14ac:dyDescent="0.2">
      <c r="A819" s="80">
        <v>819</v>
      </c>
    </row>
    <row r="820" spans="1:9" ht="24" x14ac:dyDescent="0.2">
      <c r="A820" s="80">
        <v>820</v>
      </c>
      <c r="B820" s="54" t="s">
        <v>702</v>
      </c>
      <c r="C820" s="54" t="s">
        <v>253</v>
      </c>
      <c r="D820" s="55" t="s">
        <v>254</v>
      </c>
      <c r="E820" s="56" t="s">
        <v>480</v>
      </c>
      <c r="F820" s="57">
        <v>1</v>
      </c>
      <c r="G820" s="54" t="s">
        <v>11</v>
      </c>
      <c r="H820" s="58"/>
      <c r="I820" s="59" t="str">
        <f>IF(H820&lt;&gt;"",$F820*H820,"")</f>
        <v/>
      </c>
    </row>
    <row r="821" spans="1:9" ht="8.1" customHeight="1" x14ac:dyDescent="0.2">
      <c r="A821" s="80">
        <v>821</v>
      </c>
    </row>
    <row r="822" spans="1:9" ht="24" x14ac:dyDescent="0.2">
      <c r="A822" s="80">
        <v>822</v>
      </c>
      <c r="B822" s="54" t="s">
        <v>703</v>
      </c>
      <c r="C822" s="54" t="s">
        <v>255</v>
      </c>
      <c r="D822" s="55" t="s">
        <v>256</v>
      </c>
      <c r="E822" s="56" t="s">
        <v>480</v>
      </c>
      <c r="F822" s="57">
        <v>1</v>
      </c>
      <c r="G822" s="54" t="s">
        <v>11</v>
      </c>
      <c r="H822" s="58"/>
      <c r="I822" s="59" t="str">
        <f>IF(H822&lt;&gt;"",$F822*H822,"")</f>
        <v/>
      </c>
    </row>
    <row r="823" spans="1:9" ht="8.1" customHeight="1" x14ac:dyDescent="0.2">
      <c r="A823" s="80">
        <v>823</v>
      </c>
    </row>
    <row r="824" spans="1:9" ht="24" x14ac:dyDescent="0.2">
      <c r="A824" s="80">
        <v>824</v>
      </c>
      <c r="B824" s="54" t="s">
        <v>704</v>
      </c>
      <c r="C824" s="54" t="s">
        <v>330</v>
      </c>
      <c r="D824" s="55" t="s">
        <v>331</v>
      </c>
      <c r="E824" s="56" t="s">
        <v>480</v>
      </c>
      <c r="F824" s="57">
        <v>1</v>
      </c>
      <c r="G824" s="54" t="s">
        <v>11</v>
      </c>
      <c r="H824" s="58"/>
      <c r="I824" s="59" t="str">
        <f>IF(H824&lt;&gt;"",$F824*H824,"")</f>
        <v/>
      </c>
    </row>
    <row r="825" spans="1:9" ht="8.1" customHeight="1" x14ac:dyDescent="0.2">
      <c r="A825" s="80">
        <v>825</v>
      </c>
    </row>
    <row r="826" spans="1:9" ht="15" x14ac:dyDescent="0.2">
      <c r="A826" s="80">
        <v>826</v>
      </c>
      <c r="B826" s="54" t="s">
        <v>705</v>
      </c>
      <c r="C826" s="54"/>
      <c r="D826" s="55" t="s">
        <v>257</v>
      </c>
      <c r="E826" s="56" t="s">
        <v>480</v>
      </c>
      <c r="F826" s="57">
        <v>1</v>
      </c>
      <c r="G826" s="54" t="s">
        <v>7</v>
      </c>
      <c r="H826" s="58"/>
      <c r="I826" s="59" t="str">
        <f>IF(H826&lt;&gt;"",$F826*H826,"")</f>
        <v/>
      </c>
    </row>
    <row r="827" spans="1:9" ht="8.1" customHeight="1" x14ac:dyDescent="0.2">
      <c r="A827" s="80">
        <v>827</v>
      </c>
    </row>
    <row r="828" spans="1:9" ht="24" x14ac:dyDescent="0.2">
      <c r="A828" s="80">
        <v>828</v>
      </c>
      <c r="B828" s="54" t="s">
        <v>706</v>
      </c>
      <c r="C828" s="54" t="s">
        <v>332</v>
      </c>
      <c r="D828" s="55" t="s">
        <v>259</v>
      </c>
      <c r="E828" s="56" t="s">
        <v>480</v>
      </c>
      <c r="F828" s="57">
        <v>6</v>
      </c>
      <c r="G828" s="54" t="s">
        <v>11</v>
      </c>
      <c r="H828" s="58"/>
      <c r="I828" s="59" t="str">
        <f>IF(H828&lt;&gt;"",$F828*H828,"")</f>
        <v/>
      </c>
    </row>
    <row r="829" spans="1:9" ht="8.1" customHeight="1" x14ac:dyDescent="0.2">
      <c r="A829" s="80">
        <v>829</v>
      </c>
    </row>
    <row r="830" spans="1:9" ht="48" x14ac:dyDescent="0.2">
      <c r="A830" s="80">
        <v>830</v>
      </c>
      <c r="B830" s="54" t="s">
        <v>707</v>
      </c>
      <c r="C830" s="54" t="s">
        <v>333</v>
      </c>
      <c r="D830" s="55" t="s">
        <v>261</v>
      </c>
      <c r="E830" s="56" t="s">
        <v>480</v>
      </c>
      <c r="F830" s="57">
        <v>12</v>
      </c>
      <c r="G830" s="54" t="s">
        <v>11</v>
      </c>
      <c r="H830" s="58"/>
      <c r="I830" s="59" t="str">
        <f>IF(H830&lt;&gt;"",$F830*H830,"")</f>
        <v/>
      </c>
    </row>
    <row r="831" spans="1:9" ht="8.1" customHeight="1" x14ac:dyDescent="0.2">
      <c r="A831" s="80">
        <v>831</v>
      </c>
    </row>
    <row r="832" spans="1:9" ht="48" x14ac:dyDescent="0.2">
      <c r="A832" s="80">
        <v>832</v>
      </c>
      <c r="B832" s="54" t="s">
        <v>708</v>
      </c>
      <c r="C832" s="54" t="s">
        <v>260</v>
      </c>
      <c r="D832" s="55" t="s">
        <v>262</v>
      </c>
      <c r="E832" s="56" t="s">
        <v>480</v>
      </c>
      <c r="F832" s="57">
        <v>10</v>
      </c>
      <c r="G832" s="54" t="s">
        <v>11</v>
      </c>
      <c r="H832" s="58"/>
      <c r="I832" s="59" t="str">
        <f>IF(H832&lt;&gt;"",$F832*H832,"")</f>
        <v/>
      </c>
    </row>
    <row r="833" spans="1:9" ht="8.1" customHeight="1" x14ac:dyDescent="0.2">
      <c r="A833" s="80">
        <v>833</v>
      </c>
    </row>
    <row r="834" spans="1:9" ht="24" x14ac:dyDescent="0.2">
      <c r="A834" s="80">
        <v>834</v>
      </c>
      <c r="B834" s="54" t="s">
        <v>709</v>
      </c>
      <c r="C834" s="54" t="s">
        <v>334</v>
      </c>
      <c r="D834" s="55" t="s">
        <v>264</v>
      </c>
      <c r="E834" s="56" t="s">
        <v>480</v>
      </c>
      <c r="F834" s="57">
        <v>5</v>
      </c>
      <c r="G834" s="54" t="s">
        <v>11</v>
      </c>
      <c r="H834" s="58"/>
      <c r="I834" s="59" t="str">
        <f>IF(H834&lt;&gt;"",$F834*H834,"")</f>
        <v/>
      </c>
    </row>
    <row r="835" spans="1:9" ht="8.1" customHeight="1" x14ac:dyDescent="0.2">
      <c r="A835" s="80">
        <v>835</v>
      </c>
    </row>
    <row r="836" spans="1:9" ht="84" x14ac:dyDescent="0.2">
      <c r="A836" s="80">
        <v>836</v>
      </c>
      <c r="B836" s="54" t="s">
        <v>710</v>
      </c>
      <c r="C836" s="54" t="s">
        <v>335</v>
      </c>
      <c r="D836" s="55" t="s">
        <v>266</v>
      </c>
      <c r="E836" s="56" t="s">
        <v>480</v>
      </c>
      <c r="F836" s="57">
        <v>22</v>
      </c>
      <c r="G836" s="54" t="s">
        <v>11</v>
      </c>
      <c r="H836" s="58"/>
      <c r="I836" s="59" t="str">
        <f>IF(H836&lt;&gt;"",$F836*H836,"")</f>
        <v/>
      </c>
    </row>
    <row r="837" spans="1:9" ht="8.1" customHeight="1" x14ac:dyDescent="0.2">
      <c r="A837" s="80">
        <v>837</v>
      </c>
    </row>
    <row r="838" spans="1:9" ht="24" x14ac:dyDescent="0.2">
      <c r="A838" s="80">
        <v>838</v>
      </c>
      <c r="B838" s="54" t="s">
        <v>711</v>
      </c>
      <c r="C838" s="54" t="s">
        <v>336</v>
      </c>
      <c r="D838" s="55" t="s">
        <v>268</v>
      </c>
      <c r="E838" s="56" t="s">
        <v>480</v>
      </c>
      <c r="F838" s="57">
        <v>3</v>
      </c>
      <c r="G838" s="54" t="s">
        <v>11</v>
      </c>
      <c r="H838" s="58"/>
      <c r="I838" s="59" t="str">
        <f>IF(H838&lt;&gt;"",$F838*H838,"")</f>
        <v/>
      </c>
    </row>
    <row r="839" spans="1:9" ht="8.1" customHeight="1" x14ac:dyDescent="0.2">
      <c r="A839" s="80">
        <v>839</v>
      </c>
    </row>
    <row r="840" spans="1:9" ht="24" x14ac:dyDescent="0.2">
      <c r="A840" s="80">
        <v>840</v>
      </c>
      <c r="B840" s="54" t="s">
        <v>712</v>
      </c>
      <c r="C840" s="54" t="s">
        <v>269</v>
      </c>
      <c r="D840" s="55" t="s">
        <v>270</v>
      </c>
      <c r="E840" s="56" t="s">
        <v>480</v>
      </c>
      <c r="F840" s="57">
        <v>1</v>
      </c>
      <c r="G840" s="54" t="s">
        <v>11</v>
      </c>
      <c r="H840" s="58"/>
      <c r="I840" s="59" t="str">
        <f>IF(H840&lt;&gt;"",$F840*H840,"")</f>
        <v/>
      </c>
    </row>
    <row r="841" spans="1:9" ht="8.1" customHeight="1" x14ac:dyDescent="0.2">
      <c r="A841" s="80">
        <v>841</v>
      </c>
    </row>
    <row r="842" spans="1:9" ht="24" x14ac:dyDescent="0.2">
      <c r="A842" s="80">
        <v>842</v>
      </c>
      <c r="B842" s="54" t="s">
        <v>713</v>
      </c>
      <c r="C842" s="54" t="s">
        <v>271</v>
      </c>
      <c r="D842" s="55" t="s">
        <v>272</v>
      </c>
      <c r="E842" s="56" t="s">
        <v>480</v>
      </c>
      <c r="F842" s="57">
        <v>1</v>
      </c>
      <c r="G842" s="54" t="s">
        <v>11</v>
      </c>
      <c r="H842" s="58"/>
      <c r="I842" s="59" t="str">
        <f>IF(H842&lt;&gt;"",$F842*H842,"")</f>
        <v/>
      </c>
    </row>
    <row r="843" spans="1:9" ht="8.1" customHeight="1" x14ac:dyDescent="0.2">
      <c r="A843" s="80">
        <v>843</v>
      </c>
    </row>
    <row r="844" spans="1:9" ht="24" x14ac:dyDescent="0.2">
      <c r="A844" s="80">
        <v>844</v>
      </c>
      <c r="B844" s="54" t="s">
        <v>714</v>
      </c>
      <c r="C844" s="54" t="s">
        <v>273</v>
      </c>
      <c r="D844" s="55" t="s">
        <v>274</v>
      </c>
      <c r="E844" s="56" t="s">
        <v>480</v>
      </c>
      <c r="F844" s="57">
        <v>2</v>
      </c>
      <c r="G844" s="54" t="s">
        <v>11</v>
      </c>
      <c r="H844" s="58"/>
      <c r="I844" s="59" t="str">
        <f>IF(H844&lt;&gt;"",$F844*H844,"")</f>
        <v/>
      </c>
    </row>
    <row r="845" spans="1:9" ht="8.1" customHeight="1" x14ac:dyDescent="0.2">
      <c r="A845" s="80">
        <v>845</v>
      </c>
    </row>
    <row r="846" spans="1:9" ht="24" x14ac:dyDescent="0.2">
      <c r="A846" s="80">
        <v>846</v>
      </c>
      <c r="B846" s="54" t="s">
        <v>715</v>
      </c>
      <c r="C846" s="54" t="s">
        <v>275</v>
      </c>
      <c r="D846" s="55" t="s">
        <v>276</v>
      </c>
      <c r="E846" s="56" t="s">
        <v>480</v>
      </c>
      <c r="F846" s="57">
        <v>1</v>
      </c>
      <c r="G846" s="54" t="s">
        <v>11</v>
      </c>
      <c r="H846" s="58"/>
      <c r="I846" s="59" t="str">
        <f>IF(H846&lt;&gt;"",$F846*H846,"")</f>
        <v/>
      </c>
    </row>
    <row r="847" spans="1:9" ht="8.1" customHeight="1" x14ac:dyDescent="0.2">
      <c r="A847" s="80">
        <v>847</v>
      </c>
    </row>
    <row r="848" spans="1:9" ht="24" x14ac:dyDescent="0.2">
      <c r="A848" s="80">
        <v>848</v>
      </c>
      <c r="B848" s="54" t="s">
        <v>716</v>
      </c>
      <c r="C848" s="54" t="s">
        <v>277</v>
      </c>
      <c r="D848" s="55" t="s">
        <v>278</v>
      </c>
      <c r="E848" s="56" t="s">
        <v>480</v>
      </c>
      <c r="F848" s="57">
        <v>2</v>
      </c>
      <c r="G848" s="54" t="s">
        <v>11</v>
      </c>
      <c r="H848" s="58"/>
      <c r="I848" s="59" t="str">
        <f>IF(H848&lt;&gt;"",$F848*H848,"")</f>
        <v/>
      </c>
    </row>
    <row r="849" spans="1:9" ht="8.1" customHeight="1" x14ac:dyDescent="0.2">
      <c r="A849" s="80">
        <v>849</v>
      </c>
    </row>
    <row r="850" spans="1:9" ht="24" x14ac:dyDescent="0.2">
      <c r="A850" s="80">
        <v>850</v>
      </c>
      <c r="B850" s="54" t="s">
        <v>717</v>
      </c>
      <c r="C850" s="54" t="s">
        <v>279</v>
      </c>
      <c r="D850" s="55" t="s">
        <v>280</v>
      </c>
      <c r="E850" s="56" t="s">
        <v>480</v>
      </c>
      <c r="F850" s="57">
        <v>1</v>
      </c>
      <c r="G850" s="54" t="s">
        <v>11</v>
      </c>
      <c r="H850" s="58"/>
      <c r="I850" s="59" t="str">
        <f>IF(H850&lt;&gt;"",$F850*H850,"")</f>
        <v/>
      </c>
    </row>
    <row r="851" spans="1:9" ht="8.1" customHeight="1" x14ac:dyDescent="0.2">
      <c r="A851" s="80">
        <v>851</v>
      </c>
    </row>
    <row r="852" spans="1:9" ht="24" x14ac:dyDescent="0.2">
      <c r="A852" s="80">
        <v>852</v>
      </c>
      <c r="B852" s="54" t="s">
        <v>718</v>
      </c>
      <c r="C852" s="54" t="s">
        <v>275</v>
      </c>
      <c r="D852" s="55" t="s">
        <v>281</v>
      </c>
      <c r="E852" s="56" t="s">
        <v>480</v>
      </c>
      <c r="F852" s="57">
        <v>1</v>
      </c>
      <c r="G852" s="54" t="s">
        <v>11</v>
      </c>
      <c r="H852" s="58"/>
      <c r="I852" s="59" t="str">
        <f>IF(H852&lt;&gt;"",$F852*H852,"")</f>
        <v/>
      </c>
    </row>
    <row r="853" spans="1:9" ht="8.1" customHeight="1" x14ac:dyDescent="0.2">
      <c r="A853" s="80">
        <v>853</v>
      </c>
    </row>
    <row r="854" spans="1:9" ht="24" x14ac:dyDescent="0.2">
      <c r="A854" s="80">
        <v>854</v>
      </c>
      <c r="B854" s="54" t="s">
        <v>719</v>
      </c>
      <c r="C854" s="54" t="s">
        <v>337</v>
      </c>
      <c r="D854" s="55" t="s">
        <v>283</v>
      </c>
      <c r="E854" s="56" t="s">
        <v>480</v>
      </c>
      <c r="F854" s="57">
        <v>4</v>
      </c>
      <c r="G854" s="54" t="s">
        <v>11</v>
      </c>
      <c r="H854" s="58"/>
      <c r="I854" s="59" t="str">
        <f>IF(H854&lt;&gt;"",$F854*H854,"")</f>
        <v/>
      </c>
    </row>
    <row r="855" spans="1:9" ht="8.1" customHeight="1" x14ac:dyDescent="0.2">
      <c r="A855" s="80">
        <v>855</v>
      </c>
    </row>
    <row r="856" spans="1:9" ht="24" x14ac:dyDescent="0.2">
      <c r="A856" s="80">
        <v>856</v>
      </c>
      <c r="B856" s="54" t="s">
        <v>720</v>
      </c>
      <c r="C856" s="54" t="s">
        <v>338</v>
      </c>
      <c r="D856" s="55" t="s">
        <v>284</v>
      </c>
      <c r="E856" s="56" t="s">
        <v>480</v>
      </c>
      <c r="F856" s="57">
        <v>2</v>
      </c>
      <c r="G856" s="54" t="s">
        <v>11</v>
      </c>
      <c r="H856" s="58"/>
      <c r="I856" s="59" t="str">
        <f>IF(H856&lt;&gt;"",$F856*H856,"")</f>
        <v/>
      </c>
    </row>
    <row r="857" spans="1:9" ht="8.1" customHeight="1" x14ac:dyDescent="0.2">
      <c r="A857" s="80">
        <v>857</v>
      </c>
    </row>
    <row r="858" spans="1:9" ht="24" x14ac:dyDescent="0.2">
      <c r="A858" s="80">
        <v>858</v>
      </c>
      <c r="B858" s="54" t="s">
        <v>721</v>
      </c>
      <c r="C858" s="54" t="s">
        <v>339</v>
      </c>
      <c r="D858" s="55" t="s">
        <v>286</v>
      </c>
      <c r="E858" s="56" t="s">
        <v>480</v>
      </c>
      <c r="F858" s="57">
        <v>2</v>
      </c>
      <c r="G858" s="54" t="s">
        <v>11</v>
      </c>
      <c r="H858" s="58"/>
      <c r="I858" s="59" t="str">
        <f>IF(H858&lt;&gt;"",$F858*H858,"")</f>
        <v/>
      </c>
    </row>
    <row r="859" spans="1:9" ht="8.1" customHeight="1" x14ac:dyDescent="0.2">
      <c r="A859" s="80">
        <v>859</v>
      </c>
    </row>
    <row r="860" spans="1:9" ht="24" x14ac:dyDescent="0.2">
      <c r="A860" s="80">
        <v>860</v>
      </c>
      <c r="B860" s="54" t="s">
        <v>722</v>
      </c>
      <c r="C860" s="54" t="s">
        <v>340</v>
      </c>
      <c r="D860" s="55" t="s">
        <v>287</v>
      </c>
      <c r="E860" s="56" t="s">
        <v>480</v>
      </c>
      <c r="F860" s="57">
        <v>3</v>
      </c>
      <c r="G860" s="54" t="s">
        <v>11</v>
      </c>
      <c r="H860" s="58"/>
      <c r="I860" s="59" t="str">
        <f>IF(H860&lt;&gt;"",$F860*H860,"")</f>
        <v/>
      </c>
    </row>
    <row r="861" spans="1:9" ht="8.1" customHeight="1" x14ac:dyDescent="0.2">
      <c r="A861" s="80">
        <v>861</v>
      </c>
    </row>
    <row r="862" spans="1:9" ht="24" x14ac:dyDescent="0.2">
      <c r="A862" s="80">
        <v>862</v>
      </c>
      <c r="B862" s="54" t="s">
        <v>723</v>
      </c>
      <c r="C862" s="54" t="s">
        <v>288</v>
      </c>
      <c r="D862" s="55" t="s">
        <v>289</v>
      </c>
      <c r="E862" s="56" t="s">
        <v>480</v>
      </c>
      <c r="F862" s="57">
        <v>1</v>
      </c>
      <c r="G862" s="54" t="s">
        <v>11</v>
      </c>
      <c r="H862" s="58"/>
      <c r="I862" s="59" t="str">
        <f>IF(H862&lt;&gt;"",$F862*H862,"")</f>
        <v/>
      </c>
    </row>
    <row r="863" spans="1:9" ht="8.1" customHeight="1" x14ac:dyDescent="0.2">
      <c r="A863" s="80">
        <v>863</v>
      </c>
    </row>
    <row r="864" spans="1:9" ht="24" x14ac:dyDescent="0.2">
      <c r="A864" s="80">
        <v>864</v>
      </c>
      <c r="B864" s="54" t="s">
        <v>724</v>
      </c>
      <c r="C864" s="54" t="s">
        <v>288</v>
      </c>
      <c r="D864" s="55" t="s">
        <v>290</v>
      </c>
      <c r="E864" s="56" t="s">
        <v>480</v>
      </c>
      <c r="F864" s="57">
        <v>1</v>
      </c>
      <c r="G864" s="54" t="s">
        <v>11</v>
      </c>
      <c r="H864" s="58"/>
      <c r="I864" s="59" t="str">
        <f>IF(H864&lt;&gt;"",$F864*H864,"")</f>
        <v/>
      </c>
    </row>
    <row r="865" spans="1:10" ht="8.1" customHeight="1" x14ac:dyDescent="0.2">
      <c r="A865" s="80">
        <v>865</v>
      </c>
    </row>
    <row r="866" spans="1:10" ht="24" x14ac:dyDescent="0.2">
      <c r="A866" s="80">
        <v>866</v>
      </c>
      <c r="B866" s="54" t="s">
        <v>725</v>
      </c>
      <c r="C866" s="54" t="s">
        <v>291</v>
      </c>
      <c r="D866" s="55" t="s">
        <v>292</v>
      </c>
      <c r="E866" s="56" t="s">
        <v>480</v>
      </c>
      <c r="F866" s="57">
        <v>1</v>
      </c>
      <c r="G866" s="54" t="s">
        <v>11</v>
      </c>
      <c r="H866" s="58"/>
      <c r="I866" s="59" t="str">
        <f>IF(H866&lt;&gt;"",$F866*H866,"")</f>
        <v/>
      </c>
    </row>
    <row r="867" spans="1:10" ht="8.1" customHeight="1" x14ac:dyDescent="0.2">
      <c r="A867" s="80">
        <v>867</v>
      </c>
    </row>
    <row r="868" spans="1:10" ht="48" x14ac:dyDescent="0.2">
      <c r="A868" s="80">
        <v>868</v>
      </c>
      <c r="B868" s="54" t="s">
        <v>726</v>
      </c>
      <c r="C868" s="54" t="s">
        <v>341</v>
      </c>
      <c r="D868" s="55" t="s">
        <v>294</v>
      </c>
      <c r="E868" s="56" t="s">
        <v>480</v>
      </c>
      <c r="F868" s="57">
        <v>13</v>
      </c>
      <c r="G868" s="54" t="s">
        <v>11</v>
      </c>
      <c r="H868" s="58"/>
      <c r="I868" s="59" t="str">
        <f>IF(H868&lt;&gt;"",$F868*H868,"")</f>
        <v/>
      </c>
    </row>
    <row r="869" spans="1:10" ht="8.1" customHeight="1" x14ac:dyDescent="0.2">
      <c r="A869" s="80">
        <v>869</v>
      </c>
    </row>
    <row r="870" spans="1:10" ht="24" x14ac:dyDescent="0.2">
      <c r="A870" s="80">
        <v>870</v>
      </c>
      <c r="B870" s="54" t="s">
        <v>727</v>
      </c>
      <c r="C870" s="54" t="s">
        <v>342</v>
      </c>
      <c r="D870" s="55" t="s">
        <v>296</v>
      </c>
      <c r="E870" s="56" t="s">
        <v>480</v>
      </c>
      <c r="F870" s="57">
        <v>7</v>
      </c>
      <c r="G870" s="54" t="s">
        <v>11</v>
      </c>
      <c r="H870" s="58"/>
      <c r="I870" s="59" t="str">
        <f>IF(H870&lt;&gt;"",$F870*H870,"")</f>
        <v/>
      </c>
    </row>
    <row r="871" spans="1:10" ht="8.1" customHeight="1" x14ac:dyDescent="0.2">
      <c r="A871" s="80">
        <v>871</v>
      </c>
    </row>
    <row r="872" spans="1:10" ht="24" x14ac:dyDescent="0.2">
      <c r="A872" s="80">
        <v>872</v>
      </c>
      <c r="B872" s="54" t="s">
        <v>728</v>
      </c>
      <c r="C872" s="54" t="s">
        <v>343</v>
      </c>
      <c r="D872" s="55" t="s">
        <v>298</v>
      </c>
      <c r="E872" s="56" t="s">
        <v>480</v>
      </c>
      <c r="F872" s="57">
        <v>6</v>
      </c>
      <c r="G872" s="54" t="s">
        <v>11</v>
      </c>
      <c r="H872" s="58"/>
      <c r="I872" s="59" t="str">
        <f>IF(H872&lt;&gt;"",$F872*H872,"")</f>
        <v/>
      </c>
    </row>
    <row r="873" spans="1:10" ht="8.1" customHeight="1" x14ac:dyDescent="0.2">
      <c r="A873" s="80">
        <v>873</v>
      </c>
    </row>
    <row r="874" spans="1:10" ht="12.75" customHeight="1" thickBot="1" x14ac:dyDescent="0.25">
      <c r="A874" s="80">
        <v>874</v>
      </c>
      <c r="B874" s="49" t="s">
        <v>729</v>
      </c>
      <c r="C874" s="84" t="s">
        <v>344</v>
      </c>
      <c r="D874" s="84"/>
      <c r="E874" s="50"/>
      <c r="F874" s="51">
        <v>1</v>
      </c>
      <c r="G874" s="52" t="s">
        <v>7</v>
      </c>
      <c r="H874" s="53" t="str">
        <f>IF((SUM(I877:I966)&gt;0),SUM(I877:I966),"")</f>
        <v/>
      </c>
      <c r="I874" s="53" t="str">
        <f>IF(H874&lt;&gt;"",$F874*H874,"")</f>
        <v/>
      </c>
      <c r="J874" s="79" t="s">
        <v>946</v>
      </c>
    </row>
    <row r="875" spans="1:10" ht="12" customHeight="1" thickTop="1" x14ac:dyDescent="0.2">
      <c r="A875" s="80">
        <v>875</v>
      </c>
      <c r="C875" s="83" t="s">
        <v>9</v>
      </c>
      <c r="D875" s="83"/>
    </row>
    <row r="876" spans="1:10" ht="8.1" customHeight="1" x14ac:dyDescent="0.2">
      <c r="A876" s="80">
        <v>876</v>
      </c>
    </row>
    <row r="877" spans="1:10" ht="72" x14ac:dyDescent="0.2">
      <c r="A877" s="80">
        <v>877</v>
      </c>
      <c r="B877" s="60" t="s">
        <v>730</v>
      </c>
      <c r="C877" s="60"/>
      <c r="D877" s="61" t="s">
        <v>925</v>
      </c>
      <c r="E877" s="62" t="s">
        <v>480</v>
      </c>
      <c r="F877" s="63">
        <v>0</v>
      </c>
      <c r="G877" s="60" t="s">
        <v>11</v>
      </c>
      <c r="H877" s="64"/>
      <c r="I877" s="65" t="str">
        <f>IF(H877&lt;&gt;"",$F877*H877,"")</f>
        <v/>
      </c>
    </row>
    <row r="878" spans="1:10" x14ac:dyDescent="0.2">
      <c r="A878" s="80">
        <v>878</v>
      </c>
      <c r="B878" s="66"/>
      <c r="C878" s="67"/>
      <c r="D878" s="76" t="s">
        <v>345</v>
      </c>
      <c r="E878" s="68"/>
      <c r="F878" s="69"/>
      <c r="G878" s="66"/>
      <c r="H878" s="70"/>
      <c r="I878" s="70"/>
    </row>
    <row r="879" spans="1:10" x14ac:dyDescent="0.2">
      <c r="A879" s="80">
        <v>879</v>
      </c>
      <c r="B879" s="66"/>
      <c r="C879" s="67"/>
      <c r="D879" s="76" t="s">
        <v>346</v>
      </c>
      <c r="E879" s="68"/>
      <c r="F879" s="69"/>
      <c r="G879" s="66"/>
      <c r="H879" s="70"/>
      <c r="I879" s="70"/>
    </row>
    <row r="880" spans="1:10" ht="24" x14ac:dyDescent="0.2">
      <c r="A880" s="80">
        <v>880</v>
      </c>
      <c r="B880" s="66"/>
      <c r="C880" s="67"/>
      <c r="D880" s="76" t="s">
        <v>347</v>
      </c>
      <c r="E880" s="68"/>
      <c r="F880" s="69"/>
      <c r="G880" s="66"/>
      <c r="H880" s="70"/>
      <c r="I880" s="70"/>
    </row>
    <row r="881" spans="1:9" x14ac:dyDescent="0.2">
      <c r="A881" s="80">
        <v>881</v>
      </c>
      <c r="B881" s="66"/>
      <c r="C881" s="67"/>
      <c r="D881" s="76" t="s">
        <v>348</v>
      </c>
      <c r="E881" s="68"/>
      <c r="F881" s="69"/>
      <c r="G881" s="66"/>
      <c r="H881" s="70"/>
      <c r="I881" s="70"/>
    </row>
    <row r="882" spans="1:9" ht="24" x14ac:dyDescent="0.2">
      <c r="A882" s="80">
        <v>882</v>
      </c>
      <c r="B882" s="66"/>
      <c r="C882" s="67"/>
      <c r="D882" s="76" t="s">
        <v>349</v>
      </c>
      <c r="E882" s="68"/>
      <c r="F882" s="69"/>
      <c r="G882" s="66"/>
      <c r="H882" s="70"/>
      <c r="I882" s="70"/>
    </row>
    <row r="883" spans="1:9" x14ac:dyDescent="0.2">
      <c r="A883" s="80">
        <v>883</v>
      </c>
      <c r="B883" s="66"/>
      <c r="C883" s="67"/>
      <c r="D883" s="76" t="s">
        <v>350</v>
      </c>
      <c r="E883" s="68"/>
      <c r="F883" s="69"/>
      <c r="G883" s="66"/>
      <c r="H883" s="70"/>
      <c r="I883" s="70"/>
    </row>
    <row r="884" spans="1:9" x14ac:dyDescent="0.2">
      <c r="A884" s="80">
        <v>884</v>
      </c>
      <c r="B884" s="66"/>
      <c r="C884" s="67"/>
      <c r="D884" s="76" t="s">
        <v>351</v>
      </c>
      <c r="E884" s="68"/>
      <c r="F884" s="69"/>
      <c r="G884" s="66"/>
      <c r="H884" s="70"/>
      <c r="I884" s="70"/>
    </row>
    <row r="885" spans="1:9" ht="24" x14ac:dyDescent="0.2">
      <c r="A885" s="80">
        <v>885</v>
      </c>
      <c r="B885" s="66"/>
      <c r="C885" s="67"/>
      <c r="D885" s="76" t="s">
        <v>352</v>
      </c>
      <c r="E885" s="68"/>
      <c r="F885" s="69"/>
      <c r="G885" s="66"/>
      <c r="H885" s="70"/>
      <c r="I885" s="70"/>
    </row>
    <row r="886" spans="1:9" ht="36" x14ac:dyDescent="0.2">
      <c r="A886" s="80">
        <v>886</v>
      </c>
      <c r="B886" s="54"/>
      <c r="C886" s="54"/>
      <c r="D886" s="78" t="s">
        <v>486</v>
      </c>
      <c r="E886" s="56" t="s">
        <v>480</v>
      </c>
      <c r="F886" s="57"/>
      <c r="G886" s="54"/>
      <c r="H886" s="59"/>
      <c r="I886" s="59"/>
    </row>
    <row r="887" spans="1:9" ht="8.1" customHeight="1" x14ac:dyDescent="0.2">
      <c r="A887" s="80">
        <v>887</v>
      </c>
    </row>
    <row r="888" spans="1:9" ht="180" x14ac:dyDescent="0.2">
      <c r="A888" s="80">
        <v>888</v>
      </c>
      <c r="B888" s="60" t="s">
        <v>731</v>
      </c>
      <c r="C888" s="60"/>
      <c r="D888" s="61" t="s">
        <v>460</v>
      </c>
      <c r="E888" s="62" t="s">
        <v>480</v>
      </c>
      <c r="F888" s="63">
        <v>2</v>
      </c>
      <c r="G888" s="60" t="s">
        <v>11</v>
      </c>
      <c r="H888" s="64"/>
      <c r="I888" s="65" t="str">
        <f>IF(H888&lt;&gt;"",$F888*H888,"")</f>
        <v/>
      </c>
    </row>
    <row r="889" spans="1:9" ht="36" x14ac:dyDescent="0.2">
      <c r="A889" s="80">
        <v>889</v>
      </c>
      <c r="B889" s="54"/>
      <c r="C889" s="54"/>
      <c r="D889" s="78" t="s">
        <v>486</v>
      </c>
      <c r="E889" s="56" t="s">
        <v>480</v>
      </c>
      <c r="F889" s="57"/>
      <c r="G889" s="54"/>
      <c r="H889" s="59"/>
      <c r="I889" s="59"/>
    </row>
    <row r="890" spans="1:9" ht="8.1" customHeight="1" x14ac:dyDescent="0.2">
      <c r="A890" s="80">
        <v>890</v>
      </c>
    </row>
    <row r="891" spans="1:9" ht="132" x14ac:dyDescent="0.2">
      <c r="A891" s="80">
        <v>891</v>
      </c>
      <c r="B891" s="60" t="s">
        <v>732</v>
      </c>
      <c r="C891" s="60"/>
      <c r="D891" s="61" t="s">
        <v>461</v>
      </c>
      <c r="E891" s="62" t="s">
        <v>480</v>
      </c>
      <c r="F891" s="63">
        <v>2</v>
      </c>
      <c r="G891" s="60" t="s">
        <v>11</v>
      </c>
      <c r="H891" s="64"/>
      <c r="I891" s="65" t="str">
        <f>IF(H891&lt;&gt;"",$F891*H891,"")</f>
        <v/>
      </c>
    </row>
    <row r="892" spans="1:9" ht="36" x14ac:dyDescent="0.2">
      <c r="A892" s="80">
        <v>892</v>
      </c>
      <c r="B892" s="54"/>
      <c r="C892" s="54"/>
      <c r="D892" s="78" t="s">
        <v>486</v>
      </c>
      <c r="E892" s="56" t="s">
        <v>480</v>
      </c>
      <c r="F892" s="57"/>
      <c r="G892" s="54"/>
      <c r="H892" s="59"/>
      <c r="I892" s="59"/>
    </row>
    <row r="893" spans="1:9" ht="8.1" customHeight="1" x14ac:dyDescent="0.2">
      <c r="A893" s="80">
        <v>893</v>
      </c>
    </row>
    <row r="894" spans="1:9" ht="72" x14ac:dyDescent="0.2">
      <c r="A894" s="80">
        <v>894</v>
      </c>
      <c r="B894" s="60" t="s">
        <v>733</v>
      </c>
      <c r="C894" s="60"/>
      <c r="D894" s="61" t="s">
        <v>462</v>
      </c>
      <c r="E894" s="62" t="s">
        <v>480</v>
      </c>
      <c r="F894" s="63">
        <v>1</v>
      </c>
      <c r="G894" s="60" t="s">
        <v>11</v>
      </c>
      <c r="H894" s="64"/>
      <c r="I894" s="65" t="str">
        <f>IF(H894&lt;&gt;"",$F894*H894,"")</f>
        <v/>
      </c>
    </row>
    <row r="895" spans="1:9" ht="36" x14ac:dyDescent="0.2">
      <c r="A895" s="80">
        <v>895</v>
      </c>
      <c r="B895" s="54"/>
      <c r="C895" s="54"/>
      <c r="D895" s="78" t="s">
        <v>486</v>
      </c>
      <c r="E895" s="56" t="s">
        <v>480</v>
      </c>
      <c r="F895" s="57"/>
      <c r="G895" s="54"/>
      <c r="H895" s="59"/>
      <c r="I895" s="59"/>
    </row>
    <row r="896" spans="1:9" ht="8.1" customHeight="1" x14ac:dyDescent="0.2">
      <c r="A896" s="80">
        <v>896</v>
      </c>
    </row>
    <row r="897" spans="1:9" ht="84" x14ac:dyDescent="0.2">
      <c r="A897" s="80">
        <v>897</v>
      </c>
      <c r="B897" s="60" t="s">
        <v>734</v>
      </c>
      <c r="C897" s="60"/>
      <c r="D897" s="61" t="s">
        <v>463</v>
      </c>
      <c r="E897" s="62" t="s">
        <v>480</v>
      </c>
      <c r="F897" s="63">
        <v>2</v>
      </c>
      <c r="G897" s="60" t="s">
        <v>11</v>
      </c>
      <c r="H897" s="64"/>
      <c r="I897" s="65" t="str">
        <f>IF(H897&lt;&gt;"",$F897*H897,"")</f>
        <v/>
      </c>
    </row>
    <row r="898" spans="1:9" ht="36" x14ac:dyDescent="0.2">
      <c r="A898" s="80">
        <v>898</v>
      </c>
      <c r="B898" s="54"/>
      <c r="C898" s="54"/>
      <c r="D898" s="78" t="s">
        <v>486</v>
      </c>
      <c r="E898" s="56" t="s">
        <v>480</v>
      </c>
      <c r="F898" s="57"/>
      <c r="G898" s="54"/>
      <c r="H898" s="59"/>
      <c r="I898" s="59"/>
    </row>
    <row r="899" spans="1:9" ht="8.1" customHeight="1" x14ac:dyDescent="0.2">
      <c r="A899" s="80">
        <v>899</v>
      </c>
    </row>
    <row r="900" spans="1:9" ht="36" x14ac:dyDescent="0.2">
      <c r="A900" s="80">
        <v>900</v>
      </c>
      <c r="B900" s="60" t="s">
        <v>735</v>
      </c>
      <c r="C900" s="60"/>
      <c r="D900" s="61" t="s">
        <v>353</v>
      </c>
      <c r="E900" s="62" t="s">
        <v>480</v>
      </c>
      <c r="F900" s="63">
        <v>7</v>
      </c>
      <c r="G900" s="60" t="s">
        <v>11</v>
      </c>
      <c r="H900" s="64"/>
      <c r="I900" s="65" t="str">
        <f>IF(H900&lt;&gt;"",$F900*H900,"")</f>
        <v/>
      </c>
    </row>
    <row r="901" spans="1:9" ht="36" x14ac:dyDescent="0.2">
      <c r="A901" s="80">
        <v>901</v>
      </c>
      <c r="B901" s="54"/>
      <c r="C901" s="54"/>
      <c r="D901" s="78" t="s">
        <v>486</v>
      </c>
      <c r="E901" s="56" t="s">
        <v>480</v>
      </c>
      <c r="F901" s="57"/>
      <c r="G901" s="54"/>
      <c r="H901" s="59"/>
      <c r="I901" s="59"/>
    </row>
    <row r="902" spans="1:9" ht="8.1" customHeight="1" x14ac:dyDescent="0.2">
      <c r="A902" s="80">
        <v>902</v>
      </c>
    </row>
    <row r="903" spans="1:9" ht="48" x14ac:dyDescent="0.2">
      <c r="A903" s="80">
        <v>903</v>
      </c>
      <c r="B903" s="60" t="s">
        <v>736</v>
      </c>
      <c r="C903" s="60"/>
      <c r="D903" s="61" t="s">
        <v>354</v>
      </c>
      <c r="E903" s="62" t="s">
        <v>480</v>
      </c>
      <c r="F903" s="63">
        <v>10</v>
      </c>
      <c r="G903" s="60" t="s">
        <v>11</v>
      </c>
      <c r="H903" s="64"/>
      <c r="I903" s="65" t="str">
        <f>IF(H903&lt;&gt;"",$F903*H903,"")</f>
        <v/>
      </c>
    </row>
    <row r="904" spans="1:9" ht="36" x14ac:dyDescent="0.2">
      <c r="A904" s="80">
        <v>904</v>
      </c>
      <c r="B904" s="54"/>
      <c r="C904" s="54"/>
      <c r="D904" s="78" t="s">
        <v>486</v>
      </c>
      <c r="E904" s="56" t="s">
        <v>480</v>
      </c>
      <c r="F904" s="57"/>
      <c r="G904" s="54"/>
      <c r="H904" s="59"/>
      <c r="I904" s="59"/>
    </row>
    <row r="905" spans="1:9" ht="8.1" customHeight="1" x14ac:dyDescent="0.2">
      <c r="A905" s="80">
        <v>905</v>
      </c>
    </row>
    <row r="906" spans="1:9" ht="48" x14ac:dyDescent="0.2">
      <c r="A906" s="80">
        <v>906</v>
      </c>
      <c r="B906" s="60" t="s">
        <v>737</v>
      </c>
      <c r="C906" s="60"/>
      <c r="D906" s="61" t="s">
        <v>926</v>
      </c>
      <c r="E906" s="62" t="s">
        <v>480</v>
      </c>
      <c r="F906" s="63">
        <v>40</v>
      </c>
      <c r="G906" s="60" t="s">
        <v>11</v>
      </c>
      <c r="H906" s="64"/>
      <c r="I906" s="65" t="str">
        <f>IF(H906&lt;&gt;"",$F906*H906,"")</f>
        <v/>
      </c>
    </row>
    <row r="907" spans="1:9" ht="36" x14ac:dyDescent="0.2">
      <c r="A907" s="80">
        <v>907</v>
      </c>
      <c r="B907" s="54"/>
      <c r="C907" s="54"/>
      <c r="D907" s="78" t="s">
        <v>486</v>
      </c>
      <c r="E907" s="56" t="s">
        <v>480</v>
      </c>
      <c r="F907" s="57"/>
      <c r="G907" s="54"/>
      <c r="H907" s="59"/>
      <c r="I907" s="59"/>
    </row>
    <row r="908" spans="1:9" ht="8.1" customHeight="1" x14ac:dyDescent="0.2">
      <c r="A908" s="80">
        <v>908</v>
      </c>
    </row>
    <row r="909" spans="1:9" ht="48" x14ac:dyDescent="0.2">
      <c r="A909" s="80">
        <v>909</v>
      </c>
      <c r="B909" s="60" t="s">
        <v>738</v>
      </c>
      <c r="C909" s="60"/>
      <c r="D909" s="61" t="s">
        <v>927</v>
      </c>
      <c r="E909" s="62" t="s">
        <v>480</v>
      </c>
      <c r="F909" s="63">
        <v>0</v>
      </c>
      <c r="G909" s="60" t="s">
        <v>11</v>
      </c>
      <c r="H909" s="64"/>
      <c r="I909" s="65" t="str">
        <f>IF(H909&lt;&gt;"",$F909*H909,"")</f>
        <v/>
      </c>
    </row>
    <row r="910" spans="1:9" ht="36" x14ac:dyDescent="0.2">
      <c r="A910" s="80">
        <v>910</v>
      </c>
      <c r="B910" s="54"/>
      <c r="C910" s="54"/>
      <c r="D910" s="78" t="s">
        <v>486</v>
      </c>
      <c r="E910" s="56" t="s">
        <v>480</v>
      </c>
      <c r="F910" s="57"/>
      <c r="G910" s="54"/>
      <c r="H910" s="59"/>
      <c r="I910" s="59"/>
    </row>
    <row r="911" spans="1:9" ht="8.1" customHeight="1" x14ac:dyDescent="0.2">
      <c r="A911" s="80">
        <v>911</v>
      </c>
    </row>
    <row r="912" spans="1:9" ht="60" x14ac:dyDescent="0.2">
      <c r="A912" s="80">
        <v>912</v>
      </c>
      <c r="B912" s="60" t="s">
        <v>739</v>
      </c>
      <c r="C912" s="60"/>
      <c r="D912" s="61" t="s">
        <v>928</v>
      </c>
      <c r="E912" s="62" t="s">
        <v>480</v>
      </c>
      <c r="F912" s="63">
        <v>6</v>
      </c>
      <c r="G912" s="60" t="s">
        <v>11</v>
      </c>
      <c r="H912" s="64"/>
      <c r="I912" s="65" t="str">
        <f>IF(H912&lt;&gt;"",$F912*H912,"")</f>
        <v/>
      </c>
    </row>
    <row r="913" spans="1:9" x14ac:dyDescent="0.2">
      <c r="A913" s="80">
        <v>913</v>
      </c>
      <c r="B913" s="66"/>
      <c r="C913" s="67"/>
      <c r="D913" s="76" t="s">
        <v>355</v>
      </c>
      <c r="E913" s="68"/>
      <c r="F913" s="69"/>
      <c r="G913" s="66"/>
      <c r="H913" s="70"/>
      <c r="I913" s="70"/>
    </row>
    <row r="914" spans="1:9" x14ac:dyDescent="0.2">
      <c r="A914" s="80">
        <v>914</v>
      </c>
      <c r="B914" s="66"/>
      <c r="C914" s="67"/>
      <c r="D914" s="76" t="s">
        <v>356</v>
      </c>
      <c r="E914" s="68"/>
      <c r="F914" s="69"/>
      <c r="G914" s="66"/>
      <c r="H914" s="70"/>
      <c r="I914" s="70"/>
    </row>
    <row r="915" spans="1:9" ht="36" x14ac:dyDescent="0.2">
      <c r="A915" s="80">
        <v>915</v>
      </c>
      <c r="B915" s="54"/>
      <c r="C915" s="54"/>
      <c r="D915" s="78" t="s">
        <v>486</v>
      </c>
      <c r="E915" s="56" t="s">
        <v>480</v>
      </c>
      <c r="F915" s="57"/>
      <c r="G915" s="54"/>
      <c r="H915" s="59"/>
      <c r="I915" s="59"/>
    </row>
    <row r="916" spans="1:9" ht="8.1" customHeight="1" x14ac:dyDescent="0.2">
      <c r="A916" s="80">
        <v>916</v>
      </c>
    </row>
    <row r="917" spans="1:9" ht="60" x14ac:dyDescent="0.2">
      <c r="A917" s="80">
        <v>917</v>
      </c>
      <c r="B917" s="60" t="s">
        <v>740</v>
      </c>
      <c r="C917" s="60"/>
      <c r="D917" s="61" t="s">
        <v>929</v>
      </c>
      <c r="E917" s="62" t="s">
        <v>480</v>
      </c>
      <c r="F917" s="63">
        <v>5</v>
      </c>
      <c r="G917" s="60" t="s">
        <v>11</v>
      </c>
      <c r="H917" s="64"/>
      <c r="I917" s="65" t="str">
        <f>IF(H917&lt;&gt;"",$F917*H917,"")</f>
        <v/>
      </c>
    </row>
    <row r="918" spans="1:9" x14ac:dyDescent="0.2">
      <c r="A918" s="80">
        <v>918</v>
      </c>
      <c r="B918" s="66"/>
      <c r="C918" s="67"/>
      <c r="D918" s="76" t="s">
        <v>355</v>
      </c>
      <c r="E918" s="68"/>
      <c r="F918" s="69"/>
      <c r="G918" s="66"/>
      <c r="H918" s="70"/>
      <c r="I918" s="70"/>
    </row>
    <row r="919" spans="1:9" x14ac:dyDescent="0.2">
      <c r="A919" s="80">
        <v>919</v>
      </c>
      <c r="B919" s="66"/>
      <c r="C919" s="67"/>
      <c r="D919" s="76" t="s">
        <v>356</v>
      </c>
      <c r="E919" s="68"/>
      <c r="F919" s="69"/>
      <c r="G919" s="66"/>
      <c r="H919" s="70"/>
      <c r="I919" s="70"/>
    </row>
    <row r="920" spans="1:9" ht="36" x14ac:dyDescent="0.2">
      <c r="A920" s="80">
        <v>920</v>
      </c>
      <c r="B920" s="54"/>
      <c r="C920" s="54"/>
      <c r="D920" s="78" t="s">
        <v>486</v>
      </c>
      <c r="E920" s="56" t="s">
        <v>480</v>
      </c>
      <c r="F920" s="57"/>
      <c r="G920" s="54"/>
      <c r="H920" s="59"/>
      <c r="I920" s="59"/>
    </row>
    <row r="921" spans="1:9" ht="8.1" customHeight="1" x14ac:dyDescent="0.2">
      <c r="A921" s="80">
        <v>921</v>
      </c>
    </row>
    <row r="922" spans="1:9" ht="60" x14ac:dyDescent="0.2">
      <c r="A922" s="80">
        <v>922</v>
      </c>
      <c r="B922" s="60" t="s">
        <v>741</v>
      </c>
      <c r="C922" s="60"/>
      <c r="D922" s="61" t="s">
        <v>930</v>
      </c>
      <c r="E922" s="62" t="s">
        <v>480</v>
      </c>
      <c r="F922" s="63">
        <v>4</v>
      </c>
      <c r="G922" s="60" t="s">
        <v>11</v>
      </c>
      <c r="H922" s="64"/>
      <c r="I922" s="65" t="str">
        <f>IF(H922&lt;&gt;"",$F922*H922,"")</f>
        <v/>
      </c>
    </row>
    <row r="923" spans="1:9" x14ac:dyDescent="0.2">
      <c r="A923" s="80">
        <v>923</v>
      </c>
      <c r="B923" s="66"/>
      <c r="C923" s="67"/>
      <c r="D923" s="76" t="s">
        <v>355</v>
      </c>
      <c r="E923" s="68"/>
      <c r="F923" s="69"/>
      <c r="G923" s="66"/>
      <c r="H923" s="70"/>
      <c r="I923" s="70"/>
    </row>
    <row r="924" spans="1:9" x14ac:dyDescent="0.2">
      <c r="A924" s="80">
        <v>924</v>
      </c>
      <c r="B924" s="66"/>
      <c r="C924" s="67"/>
      <c r="D924" s="76" t="s">
        <v>357</v>
      </c>
      <c r="E924" s="68"/>
      <c r="F924" s="69"/>
      <c r="G924" s="66"/>
      <c r="H924" s="70"/>
      <c r="I924" s="70"/>
    </row>
    <row r="925" spans="1:9" ht="36" x14ac:dyDescent="0.2">
      <c r="A925" s="80">
        <v>925</v>
      </c>
      <c r="B925" s="54"/>
      <c r="C925" s="54"/>
      <c r="D925" s="78" t="s">
        <v>486</v>
      </c>
      <c r="E925" s="56" t="s">
        <v>480</v>
      </c>
      <c r="F925" s="57"/>
      <c r="G925" s="54"/>
      <c r="H925" s="59"/>
      <c r="I925" s="59"/>
    </row>
    <row r="926" spans="1:9" ht="8.1" customHeight="1" x14ac:dyDescent="0.2">
      <c r="A926" s="80">
        <v>926</v>
      </c>
    </row>
    <row r="927" spans="1:9" ht="60" x14ac:dyDescent="0.2">
      <c r="A927" s="80">
        <v>927</v>
      </c>
      <c r="B927" s="60" t="s">
        <v>742</v>
      </c>
      <c r="C927" s="60"/>
      <c r="D927" s="61" t="s">
        <v>931</v>
      </c>
      <c r="E927" s="62" t="s">
        <v>480</v>
      </c>
      <c r="F927" s="63">
        <v>4</v>
      </c>
      <c r="G927" s="60" t="s">
        <v>11</v>
      </c>
      <c r="H927" s="64"/>
      <c r="I927" s="65" t="str">
        <f>IF(H927&lt;&gt;"",$F927*H927,"")</f>
        <v/>
      </c>
    </row>
    <row r="928" spans="1:9" x14ac:dyDescent="0.2">
      <c r="A928" s="80">
        <v>928</v>
      </c>
      <c r="B928" s="66"/>
      <c r="C928" s="67"/>
      <c r="D928" s="76" t="s">
        <v>355</v>
      </c>
      <c r="E928" s="68"/>
      <c r="F928" s="69"/>
      <c r="G928" s="66"/>
      <c r="H928" s="70"/>
      <c r="I928" s="70"/>
    </row>
    <row r="929" spans="1:9" x14ac:dyDescent="0.2">
      <c r="A929" s="80">
        <v>929</v>
      </c>
      <c r="B929" s="66"/>
      <c r="C929" s="67"/>
      <c r="D929" s="76" t="s">
        <v>358</v>
      </c>
      <c r="E929" s="68"/>
      <c r="F929" s="69"/>
      <c r="G929" s="66"/>
      <c r="H929" s="70"/>
      <c r="I929" s="70"/>
    </row>
    <row r="930" spans="1:9" ht="36" x14ac:dyDescent="0.2">
      <c r="A930" s="80">
        <v>930</v>
      </c>
      <c r="B930" s="54"/>
      <c r="C930" s="54"/>
      <c r="D930" s="78" t="s">
        <v>486</v>
      </c>
      <c r="E930" s="56" t="s">
        <v>480</v>
      </c>
      <c r="F930" s="57"/>
      <c r="G930" s="54"/>
      <c r="H930" s="59"/>
      <c r="I930" s="59"/>
    </row>
    <row r="931" spans="1:9" ht="8.1" customHeight="1" x14ac:dyDescent="0.2">
      <c r="A931" s="80">
        <v>931</v>
      </c>
    </row>
    <row r="932" spans="1:9" ht="60" x14ac:dyDescent="0.2">
      <c r="A932" s="80">
        <v>932</v>
      </c>
      <c r="B932" s="60" t="s">
        <v>743</v>
      </c>
      <c r="C932" s="60"/>
      <c r="D932" s="61" t="s">
        <v>932</v>
      </c>
      <c r="E932" s="62" t="s">
        <v>480</v>
      </c>
      <c r="F932" s="63">
        <v>2</v>
      </c>
      <c r="G932" s="60" t="s">
        <v>11</v>
      </c>
      <c r="H932" s="64"/>
      <c r="I932" s="65" t="str">
        <f>IF(H932&lt;&gt;"",$F932*H932,"")</f>
        <v/>
      </c>
    </row>
    <row r="933" spans="1:9" ht="24" x14ac:dyDescent="0.2">
      <c r="A933" s="80">
        <v>933</v>
      </c>
      <c r="B933" s="66"/>
      <c r="C933" s="67"/>
      <c r="D933" s="76" t="s">
        <v>359</v>
      </c>
      <c r="E933" s="68"/>
      <c r="F933" s="69"/>
      <c r="G933" s="66"/>
      <c r="H933" s="70"/>
      <c r="I933" s="70"/>
    </row>
    <row r="934" spans="1:9" x14ac:dyDescent="0.2">
      <c r="A934" s="80">
        <v>934</v>
      </c>
      <c r="B934" s="66"/>
      <c r="C934" s="67"/>
      <c r="D934" s="76" t="s">
        <v>360</v>
      </c>
      <c r="E934" s="68"/>
      <c r="F934" s="69"/>
      <c r="G934" s="66"/>
      <c r="H934" s="70"/>
      <c r="I934" s="70"/>
    </row>
    <row r="935" spans="1:9" x14ac:dyDescent="0.2">
      <c r="A935" s="80">
        <v>935</v>
      </c>
      <c r="B935" s="66"/>
      <c r="C935" s="67"/>
      <c r="D935" s="76" t="s">
        <v>361</v>
      </c>
      <c r="E935" s="68"/>
      <c r="F935" s="69"/>
      <c r="G935" s="66"/>
      <c r="H935" s="70"/>
      <c r="I935" s="70"/>
    </row>
    <row r="936" spans="1:9" x14ac:dyDescent="0.2">
      <c r="A936" s="80">
        <v>936</v>
      </c>
      <c r="B936" s="66"/>
      <c r="C936" s="67"/>
      <c r="D936" s="76" t="s">
        <v>362</v>
      </c>
      <c r="E936" s="68"/>
      <c r="F936" s="69"/>
      <c r="G936" s="66"/>
      <c r="H936" s="70"/>
      <c r="I936" s="70"/>
    </row>
    <row r="937" spans="1:9" ht="36" x14ac:dyDescent="0.2">
      <c r="A937" s="80">
        <v>937</v>
      </c>
      <c r="B937" s="54"/>
      <c r="C937" s="54"/>
      <c r="D937" s="78" t="s">
        <v>486</v>
      </c>
      <c r="E937" s="56" t="s">
        <v>480</v>
      </c>
      <c r="F937" s="57"/>
      <c r="G937" s="54"/>
      <c r="H937" s="59"/>
      <c r="I937" s="59"/>
    </row>
    <row r="938" spans="1:9" ht="8.1" customHeight="1" x14ac:dyDescent="0.2">
      <c r="A938" s="80">
        <v>938</v>
      </c>
    </row>
    <row r="939" spans="1:9" ht="60" x14ac:dyDescent="0.2">
      <c r="A939" s="80">
        <v>939</v>
      </c>
      <c r="B939" s="60" t="s">
        <v>744</v>
      </c>
      <c r="C939" s="60"/>
      <c r="D939" s="61" t="s">
        <v>933</v>
      </c>
      <c r="E939" s="62" t="s">
        <v>480</v>
      </c>
      <c r="F939" s="63">
        <v>18</v>
      </c>
      <c r="G939" s="60" t="s">
        <v>11</v>
      </c>
      <c r="H939" s="64"/>
      <c r="I939" s="65" t="str">
        <f>IF(H939&lt;&gt;"",$F939*H939,"")</f>
        <v/>
      </c>
    </row>
    <row r="940" spans="1:9" ht="24" x14ac:dyDescent="0.2">
      <c r="A940" s="80">
        <v>940</v>
      </c>
      <c r="B940" s="66"/>
      <c r="C940" s="67"/>
      <c r="D940" s="76" t="s">
        <v>363</v>
      </c>
      <c r="E940" s="68"/>
      <c r="F940" s="69"/>
      <c r="G940" s="66"/>
      <c r="H940" s="70"/>
      <c r="I940" s="70"/>
    </row>
    <row r="941" spans="1:9" x14ac:dyDescent="0.2">
      <c r="A941" s="80">
        <v>941</v>
      </c>
      <c r="B941" s="66"/>
      <c r="C941" s="67"/>
      <c r="D941" s="76" t="s">
        <v>360</v>
      </c>
      <c r="E941" s="68"/>
      <c r="F941" s="69"/>
      <c r="G941" s="66"/>
      <c r="H941" s="70"/>
      <c r="I941" s="70"/>
    </row>
    <row r="942" spans="1:9" x14ac:dyDescent="0.2">
      <c r="A942" s="80">
        <v>942</v>
      </c>
      <c r="B942" s="66"/>
      <c r="C942" s="67"/>
      <c r="D942" s="76" t="s">
        <v>364</v>
      </c>
      <c r="E942" s="68"/>
      <c r="F942" s="69"/>
      <c r="G942" s="66"/>
      <c r="H942" s="70"/>
      <c r="I942" s="70"/>
    </row>
    <row r="943" spans="1:9" ht="36" x14ac:dyDescent="0.2">
      <c r="A943" s="80">
        <v>943</v>
      </c>
      <c r="B943" s="54"/>
      <c r="C943" s="54"/>
      <c r="D943" s="78" t="s">
        <v>486</v>
      </c>
      <c r="E943" s="56" t="s">
        <v>480</v>
      </c>
      <c r="F943" s="57"/>
      <c r="G943" s="54"/>
      <c r="H943" s="59"/>
      <c r="I943" s="59"/>
    </row>
    <row r="944" spans="1:9" ht="8.1" customHeight="1" x14ac:dyDescent="0.2">
      <c r="A944" s="80">
        <v>944</v>
      </c>
    </row>
    <row r="945" spans="1:9" ht="60" x14ac:dyDescent="0.2">
      <c r="A945" s="80">
        <v>945</v>
      </c>
      <c r="B945" s="60" t="s">
        <v>745</v>
      </c>
      <c r="C945" s="60"/>
      <c r="D945" s="61" t="s">
        <v>934</v>
      </c>
      <c r="E945" s="62" t="s">
        <v>480</v>
      </c>
      <c r="F945" s="63">
        <v>18</v>
      </c>
      <c r="G945" s="60" t="s">
        <v>11</v>
      </c>
      <c r="H945" s="64"/>
      <c r="I945" s="65" t="str">
        <f>IF(H945&lt;&gt;"",$F945*H945,"")</f>
        <v/>
      </c>
    </row>
    <row r="946" spans="1:9" ht="24" x14ac:dyDescent="0.2">
      <c r="A946" s="80">
        <v>946</v>
      </c>
      <c r="B946" s="66"/>
      <c r="C946" s="67"/>
      <c r="D946" s="76" t="s">
        <v>359</v>
      </c>
      <c r="E946" s="68"/>
      <c r="F946" s="69"/>
      <c r="G946" s="66"/>
      <c r="H946" s="70"/>
      <c r="I946" s="70"/>
    </row>
    <row r="947" spans="1:9" x14ac:dyDescent="0.2">
      <c r="A947" s="80">
        <v>947</v>
      </c>
      <c r="B947" s="66"/>
      <c r="C947" s="67"/>
      <c r="D947" s="76" t="s">
        <v>360</v>
      </c>
      <c r="E947" s="68"/>
      <c r="F947" s="69"/>
      <c r="G947" s="66"/>
      <c r="H947" s="70"/>
      <c r="I947" s="70"/>
    </row>
    <row r="948" spans="1:9" x14ac:dyDescent="0.2">
      <c r="A948" s="80">
        <v>948</v>
      </c>
      <c r="B948" s="66"/>
      <c r="C948" s="67"/>
      <c r="D948" s="76" t="s">
        <v>358</v>
      </c>
      <c r="E948" s="68"/>
      <c r="F948" s="69"/>
      <c r="G948" s="66"/>
      <c r="H948" s="70"/>
      <c r="I948" s="70"/>
    </row>
    <row r="949" spans="1:9" ht="36" x14ac:dyDescent="0.2">
      <c r="A949" s="80">
        <v>949</v>
      </c>
      <c r="B949" s="54"/>
      <c r="C949" s="54"/>
      <c r="D949" s="78" t="s">
        <v>486</v>
      </c>
      <c r="E949" s="56" t="s">
        <v>480</v>
      </c>
      <c r="F949" s="57"/>
      <c r="G949" s="54"/>
      <c r="H949" s="59"/>
      <c r="I949" s="59"/>
    </row>
    <row r="950" spans="1:9" ht="8.1" customHeight="1" x14ac:dyDescent="0.2">
      <c r="A950" s="80">
        <v>950</v>
      </c>
    </row>
    <row r="951" spans="1:9" ht="60" x14ac:dyDescent="0.2">
      <c r="A951" s="80">
        <v>951</v>
      </c>
      <c r="B951" s="60" t="s">
        <v>746</v>
      </c>
      <c r="C951" s="60"/>
      <c r="D951" s="61" t="s">
        <v>935</v>
      </c>
      <c r="E951" s="62" t="s">
        <v>480</v>
      </c>
      <c r="F951" s="63">
        <v>10</v>
      </c>
      <c r="G951" s="60" t="s">
        <v>11</v>
      </c>
      <c r="H951" s="64"/>
      <c r="I951" s="65" t="str">
        <f>IF(H951&lt;&gt;"",$F951*H951,"")</f>
        <v/>
      </c>
    </row>
    <row r="952" spans="1:9" x14ac:dyDescent="0.2">
      <c r="A952" s="80">
        <v>952</v>
      </c>
      <c r="B952" s="66"/>
      <c r="C952" s="67"/>
      <c r="D952" s="76" t="s">
        <v>365</v>
      </c>
      <c r="E952" s="68"/>
      <c r="F952" s="69"/>
      <c r="G952" s="66"/>
      <c r="H952" s="70"/>
      <c r="I952" s="70"/>
    </row>
    <row r="953" spans="1:9" x14ac:dyDescent="0.2">
      <c r="A953" s="80">
        <v>953</v>
      </c>
      <c r="B953" s="66"/>
      <c r="C953" s="67"/>
      <c r="D953" s="76" t="s">
        <v>360</v>
      </c>
      <c r="E953" s="68"/>
      <c r="F953" s="69"/>
      <c r="G953" s="66"/>
      <c r="H953" s="70"/>
      <c r="I953" s="70"/>
    </row>
    <row r="954" spans="1:9" x14ac:dyDescent="0.2">
      <c r="A954" s="80">
        <v>954</v>
      </c>
      <c r="B954" s="66"/>
      <c r="C954" s="67"/>
      <c r="D954" s="76" t="s">
        <v>356</v>
      </c>
      <c r="E954" s="68"/>
      <c r="F954" s="69"/>
      <c r="G954" s="66"/>
      <c r="H954" s="70"/>
      <c r="I954" s="70"/>
    </row>
    <row r="955" spans="1:9" ht="36" x14ac:dyDescent="0.2">
      <c r="A955" s="80">
        <v>955</v>
      </c>
      <c r="B955" s="54"/>
      <c r="C955" s="54"/>
      <c r="D955" s="78" t="s">
        <v>486</v>
      </c>
      <c r="E955" s="56" t="s">
        <v>480</v>
      </c>
      <c r="F955" s="57"/>
      <c r="G955" s="54"/>
      <c r="H955" s="59"/>
      <c r="I955" s="59"/>
    </row>
    <row r="956" spans="1:9" ht="8.1" customHeight="1" x14ac:dyDescent="0.2">
      <c r="A956" s="80">
        <v>956</v>
      </c>
    </row>
    <row r="957" spans="1:9" ht="60" x14ac:dyDescent="0.2">
      <c r="A957" s="80">
        <v>957</v>
      </c>
      <c r="B957" s="60" t="s">
        <v>747</v>
      </c>
      <c r="C957" s="60"/>
      <c r="D957" s="61" t="s">
        <v>936</v>
      </c>
      <c r="E957" s="62" t="s">
        <v>480</v>
      </c>
      <c r="F957" s="63">
        <v>15</v>
      </c>
      <c r="G957" s="60" t="s">
        <v>11</v>
      </c>
      <c r="H957" s="64"/>
      <c r="I957" s="65" t="str">
        <f>IF(H957&lt;&gt;"",$F957*H957,"")</f>
        <v/>
      </c>
    </row>
    <row r="958" spans="1:9" x14ac:dyDescent="0.2">
      <c r="A958" s="80">
        <v>958</v>
      </c>
      <c r="B958" s="66"/>
      <c r="C958" s="67"/>
      <c r="D958" s="76" t="s">
        <v>355</v>
      </c>
      <c r="E958" s="68"/>
      <c r="F958" s="69"/>
      <c r="G958" s="66"/>
      <c r="H958" s="70"/>
      <c r="I958" s="70"/>
    </row>
    <row r="959" spans="1:9" x14ac:dyDescent="0.2">
      <c r="A959" s="80">
        <v>959</v>
      </c>
      <c r="B959" s="66"/>
      <c r="C959" s="67"/>
      <c r="D959" s="76" t="s">
        <v>356</v>
      </c>
      <c r="E959" s="68"/>
      <c r="F959" s="69"/>
      <c r="G959" s="66"/>
      <c r="H959" s="70"/>
      <c r="I959" s="70"/>
    </row>
    <row r="960" spans="1:9" ht="36" x14ac:dyDescent="0.2">
      <c r="A960" s="80">
        <v>960</v>
      </c>
      <c r="B960" s="54"/>
      <c r="C960" s="54"/>
      <c r="D960" s="78" t="s">
        <v>486</v>
      </c>
      <c r="E960" s="56" t="s">
        <v>480</v>
      </c>
      <c r="F960" s="57"/>
      <c r="G960" s="54"/>
      <c r="H960" s="59"/>
      <c r="I960" s="59"/>
    </row>
    <row r="961" spans="1:10" ht="8.1" customHeight="1" x14ac:dyDescent="0.2">
      <c r="A961" s="80">
        <v>961</v>
      </c>
    </row>
    <row r="962" spans="1:10" ht="48" x14ac:dyDescent="0.2">
      <c r="A962" s="80">
        <v>962</v>
      </c>
      <c r="B962" s="60" t="s">
        <v>748</v>
      </c>
      <c r="C962" s="60"/>
      <c r="D962" s="61" t="s">
        <v>937</v>
      </c>
      <c r="E962" s="62" t="s">
        <v>480</v>
      </c>
      <c r="F962" s="63">
        <v>4</v>
      </c>
      <c r="G962" s="60" t="s">
        <v>11</v>
      </c>
      <c r="H962" s="64"/>
      <c r="I962" s="65" t="str">
        <f>IF(H962&lt;&gt;"",$F962*H962,"")</f>
        <v/>
      </c>
    </row>
    <row r="963" spans="1:10" ht="36" x14ac:dyDescent="0.2">
      <c r="A963" s="80">
        <v>963</v>
      </c>
      <c r="B963" s="54"/>
      <c r="C963" s="54"/>
      <c r="D963" s="78" t="s">
        <v>486</v>
      </c>
      <c r="E963" s="56" t="s">
        <v>480</v>
      </c>
      <c r="F963" s="57"/>
      <c r="G963" s="54"/>
      <c r="H963" s="59"/>
      <c r="I963" s="59"/>
    </row>
    <row r="964" spans="1:10" ht="8.1" customHeight="1" x14ac:dyDescent="0.2">
      <c r="A964" s="80">
        <v>964</v>
      </c>
    </row>
    <row r="965" spans="1:10" ht="24" x14ac:dyDescent="0.2">
      <c r="A965" s="80">
        <v>965</v>
      </c>
      <c r="B965" s="54" t="s">
        <v>749</v>
      </c>
      <c r="C965" s="54"/>
      <c r="D965" s="55" t="s">
        <v>366</v>
      </c>
      <c r="E965" s="56" t="s">
        <v>480</v>
      </c>
      <c r="F965" s="57">
        <v>1</v>
      </c>
      <c r="G965" s="54" t="s">
        <v>7</v>
      </c>
      <c r="H965" s="58"/>
      <c r="I965" s="59" t="str">
        <f>IF(H965&lt;&gt;"",$F965*H965,"")</f>
        <v/>
      </c>
    </row>
    <row r="966" spans="1:10" ht="8.1" customHeight="1" x14ac:dyDescent="0.2">
      <c r="A966" s="80">
        <v>966</v>
      </c>
    </row>
    <row r="967" spans="1:10" ht="12.75" customHeight="1" thickBot="1" x14ac:dyDescent="0.25">
      <c r="A967" s="80">
        <v>967</v>
      </c>
      <c r="B967" s="49" t="s">
        <v>750</v>
      </c>
      <c r="C967" s="84" t="s">
        <v>367</v>
      </c>
      <c r="D967" s="84"/>
      <c r="E967" s="50"/>
      <c r="F967" s="51">
        <v>1</v>
      </c>
      <c r="G967" s="52" t="s">
        <v>7</v>
      </c>
      <c r="H967" s="53" t="str">
        <f>IF((SUM(I969:I992)&gt;0),SUM(I969:I992),"")</f>
        <v/>
      </c>
      <c r="I967" s="53" t="str">
        <f>IF(H967&lt;&gt;"",$F967*H967,"")</f>
        <v/>
      </c>
      <c r="J967" s="79" t="s">
        <v>946</v>
      </c>
    </row>
    <row r="968" spans="1:10" ht="8.1" customHeight="1" thickTop="1" x14ac:dyDescent="0.2">
      <c r="A968" s="80">
        <v>968</v>
      </c>
    </row>
    <row r="969" spans="1:10" ht="24" x14ac:dyDescent="0.2">
      <c r="A969" s="80">
        <v>969</v>
      </c>
      <c r="B969" s="54" t="s">
        <v>751</v>
      </c>
      <c r="C969" s="54"/>
      <c r="D969" s="55" t="s">
        <v>368</v>
      </c>
      <c r="E969" s="56" t="s">
        <v>480</v>
      </c>
      <c r="F969" s="57">
        <v>1</v>
      </c>
      <c r="G969" s="54" t="s">
        <v>7</v>
      </c>
      <c r="H969" s="58"/>
      <c r="I969" s="59" t="str">
        <f>IF(H969&lt;&gt;"",$F969*H969,"")</f>
        <v/>
      </c>
    </row>
    <row r="970" spans="1:10" ht="8.1" customHeight="1" x14ac:dyDescent="0.2">
      <c r="A970" s="80">
        <v>970</v>
      </c>
    </row>
    <row r="971" spans="1:10" ht="24" x14ac:dyDescent="0.2">
      <c r="A971" s="80">
        <v>971</v>
      </c>
      <c r="B971" s="54" t="s">
        <v>752</v>
      </c>
      <c r="C971" s="54"/>
      <c r="D971" s="55" t="s">
        <v>369</v>
      </c>
      <c r="E971" s="56" t="s">
        <v>480</v>
      </c>
      <c r="F971" s="57">
        <v>1</v>
      </c>
      <c r="G971" s="54" t="s">
        <v>7</v>
      </c>
      <c r="H971" s="58"/>
      <c r="I971" s="59" t="str">
        <f>IF(H971&lt;&gt;"",$F971*H971,"")</f>
        <v/>
      </c>
    </row>
    <row r="972" spans="1:10" ht="8.1" customHeight="1" x14ac:dyDescent="0.2">
      <c r="A972" s="80">
        <v>972</v>
      </c>
    </row>
    <row r="973" spans="1:10" ht="15" x14ac:dyDescent="0.2">
      <c r="A973" s="80">
        <v>973</v>
      </c>
      <c r="B973" s="54" t="s">
        <v>753</v>
      </c>
      <c r="C973" s="54"/>
      <c r="D973" s="55" t="s">
        <v>370</v>
      </c>
      <c r="E973" s="56" t="s">
        <v>480</v>
      </c>
      <c r="F973" s="57">
        <v>1</v>
      </c>
      <c r="G973" s="54" t="s">
        <v>7</v>
      </c>
      <c r="H973" s="58"/>
      <c r="I973" s="59" t="str">
        <f>IF(H973&lt;&gt;"",$F973*H973,"")</f>
        <v/>
      </c>
    </row>
    <row r="974" spans="1:10" ht="8.1" customHeight="1" x14ac:dyDescent="0.2">
      <c r="A974" s="80">
        <v>974</v>
      </c>
    </row>
    <row r="975" spans="1:10" ht="108" x14ac:dyDescent="0.2">
      <c r="A975" s="80">
        <v>975</v>
      </c>
      <c r="B975" s="54" t="s">
        <v>754</v>
      </c>
      <c r="C975" s="54"/>
      <c r="D975" s="55" t="s">
        <v>464</v>
      </c>
      <c r="E975" s="56" t="s">
        <v>480</v>
      </c>
      <c r="F975" s="57">
        <v>2</v>
      </c>
      <c r="G975" s="54" t="s">
        <v>7</v>
      </c>
      <c r="H975" s="58"/>
      <c r="I975" s="59" t="str">
        <f>IF(H975&lt;&gt;"",$F975*H975,"")</f>
        <v/>
      </c>
    </row>
    <row r="976" spans="1:10" ht="8.1" customHeight="1" x14ac:dyDescent="0.2">
      <c r="A976" s="80">
        <v>976</v>
      </c>
    </row>
    <row r="977" spans="1:9" ht="36" x14ac:dyDescent="0.2">
      <c r="A977" s="80">
        <v>977</v>
      </c>
      <c r="B977" s="54" t="s">
        <v>755</v>
      </c>
      <c r="C977" s="54"/>
      <c r="D977" s="55" t="s">
        <v>371</v>
      </c>
      <c r="E977" s="56" t="s">
        <v>480</v>
      </c>
      <c r="F977" s="57">
        <v>2</v>
      </c>
      <c r="G977" s="54" t="s">
        <v>7</v>
      </c>
      <c r="H977" s="58"/>
      <c r="I977" s="59" t="str">
        <f>IF(H977&lt;&gt;"",$F977*H977,"")</f>
        <v/>
      </c>
    </row>
    <row r="978" spans="1:9" ht="8.1" customHeight="1" x14ac:dyDescent="0.2">
      <c r="A978" s="80">
        <v>978</v>
      </c>
    </row>
    <row r="979" spans="1:9" ht="48" x14ac:dyDescent="0.2">
      <c r="A979" s="80">
        <v>979</v>
      </c>
      <c r="B979" s="54" t="s">
        <v>756</v>
      </c>
      <c r="C979" s="54"/>
      <c r="D979" s="55" t="s">
        <v>465</v>
      </c>
      <c r="E979" s="56" t="s">
        <v>480</v>
      </c>
      <c r="F979" s="57">
        <v>2</v>
      </c>
      <c r="G979" s="54" t="s">
        <v>7</v>
      </c>
      <c r="H979" s="58"/>
      <c r="I979" s="59" t="str">
        <f>IF(H979&lt;&gt;"",$F979*H979,"")</f>
        <v/>
      </c>
    </row>
    <row r="980" spans="1:9" ht="8.1" customHeight="1" x14ac:dyDescent="0.2">
      <c r="A980" s="80">
        <v>980</v>
      </c>
    </row>
    <row r="981" spans="1:9" ht="15" x14ac:dyDescent="0.2">
      <c r="A981" s="80">
        <v>981</v>
      </c>
      <c r="B981" s="54" t="s">
        <v>757</v>
      </c>
      <c r="C981" s="54"/>
      <c r="D981" s="55" t="s">
        <v>372</v>
      </c>
      <c r="E981" s="56" t="s">
        <v>480</v>
      </c>
      <c r="F981" s="57">
        <v>1</v>
      </c>
      <c r="G981" s="54" t="s">
        <v>7</v>
      </c>
      <c r="H981" s="58"/>
      <c r="I981" s="59" t="str">
        <f>IF(H981&lt;&gt;"",$F981*H981,"")</f>
        <v/>
      </c>
    </row>
    <row r="982" spans="1:9" ht="8.1" customHeight="1" x14ac:dyDescent="0.2">
      <c r="A982" s="80">
        <v>982</v>
      </c>
    </row>
    <row r="983" spans="1:9" ht="15" x14ac:dyDescent="0.2">
      <c r="A983" s="80">
        <v>983</v>
      </c>
      <c r="B983" s="54" t="s">
        <v>758</v>
      </c>
      <c r="C983" s="54"/>
      <c r="D983" s="55" t="s">
        <v>78</v>
      </c>
      <c r="E983" s="56" t="s">
        <v>480</v>
      </c>
      <c r="F983" s="57">
        <v>1</v>
      </c>
      <c r="G983" s="54" t="s">
        <v>7</v>
      </c>
      <c r="H983" s="58"/>
      <c r="I983" s="59" t="str">
        <f>IF(H983&lt;&gt;"",$F983*H983,"")</f>
        <v/>
      </c>
    </row>
    <row r="984" spans="1:9" ht="8.1" customHeight="1" x14ac:dyDescent="0.2">
      <c r="A984" s="80">
        <v>984</v>
      </c>
    </row>
    <row r="985" spans="1:9" ht="144" x14ac:dyDescent="0.2">
      <c r="A985" s="80">
        <v>985</v>
      </c>
      <c r="B985" s="54" t="s">
        <v>759</v>
      </c>
      <c r="C985" s="54"/>
      <c r="D985" s="55" t="s">
        <v>938</v>
      </c>
      <c r="E985" s="56" t="s">
        <v>480</v>
      </c>
      <c r="F985" s="57">
        <v>1</v>
      </c>
      <c r="G985" s="54" t="s">
        <v>7</v>
      </c>
      <c r="H985" s="58"/>
      <c r="I985" s="59" t="str">
        <f>IF(H985&lt;&gt;"",$F985*H985,"")</f>
        <v/>
      </c>
    </row>
    <row r="986" spans="1:9" ht="8.1" customHeight="1" x14ac:dyDescent="0.2">
      <c r="A986" s="80">
        <v>986</v>
      </c>
    </row>
    <row r="987" spans="1:9" ht="24" x14ac:dyDescent="0.2">
      <c r="A987" s="80">
        <v>987</v>
      </c>
      <c r="B987" s="54" t="s">
        <v>760</v>
      </c>
      <c r="C987" s="54"/>
      <c r="D987" s="55" t="s">
        <v>373</v>
      </c>
      <c r="E987" s="56" t="s">
        <v>480</v>
      </c>
      <c r="F987" s="57">
        <v>1</v>
      </c>
      <c r="G987" s="54" t="s">
        <v>7</v>
      </c>
      <c r="H987" s="58"/>
      <c r="I987" s="59" t="str">
        <f>IF(H987&lt;&gt;"",$F987*H987,"")</f>
        <v/>
      </c>
    </row>
    <row r="988" spans="1:9" ht="8.1" customHeight="1" x14ac:dyDescent="0.2">
      <c r="A988" s="80">
        <v>988</v>
      </c>
    </row>
    <row r="989" spans="1:9" ht="36" x14ac:dyDescent="0.2">
      <c r="A989" s="80">
        <v>989</v>
      </c>
      <c r="B989" s="54" t="s">
        <v>761</v>
      </c>
      <c r="C989" s="54"/>
      <c r="D989" s="55" t="s">
        <v>374</v>
      </c>
      <c r="E989" s="56" t="s">
        <v>480</v>
      </c>
      <c r="F989" s="57">
        <v>1</v>
      </c>
      <c r="G989" s="54" t="s">
        <v>7</v>
      </c>
      <c r="H989" s="58"/>
      <c r="I989" s="59" t="str">
        <f>IF(H989&lt;&gt;"",$F989*H989,"")</f>
        <v/>
      </c>
    </row>
    <row r="990" spans="1:9" ht="8.1" customHeight="1" x14ac:dyDescent="0.2">
      <c r="A990" s="80">
        <v>990</v>
      </c>
    </row>
    <row r="991" spans="1:9" ht="15" x14ac:dyDescent="0.2">
      <c r="A991" s="80">
        <v>991</v>
      </c>
      <c r="B991" s="54" t="s">
        <v>762</v>
      </c>
      <c r="C991" s="54"/>
      <c r="D991" s="55" t="s">
        <v>79</v>
      </c>
      <c r="E991" s="56" t="s">
        <v>480</v>
      </c>
      <c r="F991" s="57">
        <v>1</v>
      </c>
      <c r="G991" s="54" t="s">
        <v>7</v>
      </c>
      <c r="H991" s="58"/>
      <c r="I991" s="59" t="str">
        <f>IF(H991&lt;&gt;"",$F991*H991,"")</f>
        <v/>
      </c>
    </row>
    <row r="992" spans="1:9" ht="8.1" customHeight="1" thickBot="1" x14ac:dyDescent="0.25">
      <c r="A992" s="80">
        <v>992</v>
      </c>
    </row>
    <row r="993" spans="1:10" ht="15" customHeight="1" thickBot="1" x14ac:dyDescent="0.3">
      <c r="A993" s="80">
        <v>993</v>
      </c>
      <c r="B993" s="48">
        <v>3</v>
      </c>
      <c r="C993" s="81" t="s">
        <v>375</v>
      </c>
      <c r="D993" s="81"/>
      <c r="E993" s="19"/>
      <c r="F993" s="20"/>
      <c r="G993" s="21"/>
      <c r="H993" s="22"/>
      <c r="I993" s="23"/>
      <c r="J993" s="79" t="s">
        <v>946</v>
      </c>
    </row>
    <row r="994" spans="1:10" ht="8.1" customHeight="1" x14ac:dyDescent="0.2">
      <c r="A994" s="80">
        <v>994</v>
      </c>
    </row>
    <row r="995" spans="1:10" ht="12.75" customHeight="1" thickBot="1" x14ac:dyDescent="0.25">
      <c r="A995" s="80">
        <v>995</v>
      </c>
      <c r="B995" s="49" t="s">
        <v>763</v>
      </c>
      <c r="C995" s="84" t="s">
        <v>376</v>
      </c>
      <c r="D995" s="84"/>
      <c r="E995" s="50"/>
      <c r="F995" s="51">
        <v>1</v>
      </c>
      <c r="G995" s="52" t="s">
        <v>7</v>
      </c>
      <c r="H995" s="53" t="str">
        <f>IF((SUM(I998:I1002)&gt;0),SUM(I998:I1002),"")</f>
        <v/>
      </c>
      <c r="I995" s="53" t="str">
        <f>IF(H995&lt;&gt;"",$F995*H995,"")</f>
        <v/>
      </c>
      <c r="J995" s="79" t="s">
        <v>946</v>
      </c>
    </row>
    <row r="996" spans="1:10" ht="12" customHeight="1" thickTop="1" x14ac:dyDescent="0.2">
      <c r="A996" s="80">
        <v>996</v>
      </c>
      <c r="C996" s="83" t="s">
        <v>9</v>
      </c>
      <c r="D996" s="83"/>
    </row>
    <row r="997" spans="1:10" ht="8.1" customHeight="1" x14ac:dyDescent="0.2">
      <c r="A997" s="80">
        <v>997</v>
      </c>
    </row>
    <row r="998" spans="1:10" ht="15" x14ac:dyDescent="0.2">
      <c r="A998" s="80">
        <v>998</v>
      </c>
      <c r="B998" s="54" t="s">
        <v>764</v>
      </c>
      <c r="C998" s="54"/>
      <c r="D998" s="55" t="s">
        <v>377</v>
      </c>
      <c r="E998" s="56" t="s">
        <v>480</v>
      </c>
      <c r="F998" s="57">
        <v>7</v>
      </c>
      <c r="G998" s="54" t="s">
        <v>7</v>
      </c>
      <c r="H998" s="58"/>
      <c r="I998" s="59" t="str">
        <f>IF(H998&lt;&gt;"",$F998*H998,"")</f>
        <v/>
      </c>
    </row>
    <row r="999" spans="1:10" ht="8.1" customHeight="1" x14ac:dyDescent="0.2">
      <c r="A999" s="80">
        <v>999</v>
      </c>
    </row>
    <row r="1000" spans="1:10" ht="96" x14ac:dyDescent="0.2">
      <c r="A1000" s="80">
        <v>1000</v>
      </c>
      <c r="B1000" s="60" t="s">
        <v>765</v>
      </c>
      <c r="C1000" s="60" t="s">
        <v>378</v>
      </c>
      <c r="D1000" s="61" t="s">
        <v>945</v>
      </c>
      <c r="E1000" s="62" t="s">
        <v>480</v>
      </c>
      <c r="F1000" s="63">
        <v>7</v>
      </c>
      <c r="G1000" s="60" t="s">
        <v>11</v>
      </c>
      <c r="H1000" s="64"/>
      <c r="I1000" s="65" t="str">
        <f>IF(H1000&lt;&gt;"",$F1000*H1000,"")</f>
        <v/>
      </c>
    </row>
    <row r="1001" spans="1:10" ht="36" x14ac:dyDescent="0.2">
      <c r="A1001" s="80">
        <v>1001</v>
      </c>
      <c r="B1001" s="54"/>
      <c r="C1001" s="54"/>
      <c r="D1001" s="78" t="s">
        <v>486</v>
      </c>
      <c r="E1001" s="56" t="s">
        <v>480</v>
      </c>
      <c r="F1001" s="57"/>
      <c r="G1001" s="54"/>
      <c r="H1001" s="59"/>
      <c r="I1001" s="59"/>
    </row>
    <row r="1002" spans="1:10" ht="8.1" customHeight="1" thickBot="1" x14ac:dyDescent="0.25">
      <c r="A1002" s="80">
        <v>1002</v>
      </c>
    </row>
    <row r="1003" spans="1:10" ht="15" customHeight="1" thickBot="1" x14ac:dyDescent="0.3">
      <c r="A1003" s="80">
        <v>1003</v>
      </c>
      <c r="B1003" s="48">
        <v>4</v>
      </c>
      <c r="C1003" s="81" t="s">
        <v>379</v>
      </c>
      <c r="D1003" s="81"/>
      <c r="E1003" s="19"/>
      <c r="F1003" s="20"/>
      <c r="G1003" s="21"/>
      <c r="H1003" s="22"/>
      <c r="I1003" s="23"/>
      <c r="J1003" s="79" t="s">
        <v>946</v>
      </c>
    </row>
    <row r="1004" spans="1:10" ht="8.1" customHeight="1" x14ac:dyDescent="0.2">
      <c r="A1004" s="80">
        <v>1004</v>
      </c>
    </row>
    <row r="1005" spans="1:10" ht="12.75" customHeight="1" thickBot="1" x14ac:dyDescent="0.25">
      <c r="A1005" s="80">
        <v>1005</v>
      </c>
      <c r="B1005" s="49" t="s">
        <v>766</v>
      </c>
      <c r="C1005" s="84" t="s">
        <v>376</v>
      </c>
      <c r="D1005" s="84"/>
      <c r="E1005" s="50"/>
      <c r="F1005" s="51">
        <v>1</v>
      </c>
      <c r="G1005" s="52" t="s">
        <v>7</v>
      </c>
      <c r="H1005" s="53" t="str">
        <f>IF((SUM(I1008:I1021)&gt;0),SUM(I1008:I1021),"")</f>
        <v/>
      </c>
      <c r="I1005" s="53" t="str">
        <f>IF(H1005&lt;&gt;"",$F1005*H1005,"")</f>
        <v/>
      </c>
      <c r="J1005" s="79" t="s">
        <v>946</v>
      </c>
    </row>
    <row r="1006" spans="1:10" ht="12" customHeight="1" thickTop="1" x14ac:dyDescent="0.2">
      <c r="A1006" s="80">
        <v>1006</v>
      </c>
      <c r="C1006" s="83" t="s">
        <v>9</v>
      </c>
      <c r="D1006" s="83"/>
    </row>
    <row r="1007" spans="1:10" ht="8.1" customHeight="1" x14ac:dyDescent="0.2">
      <c r="A1007" s="80">
        <v>1007</v>
      </c>
    </row>
    <row r="1008" spans="1:10" ht="96" x14ac:dyDescent="0.2">
      <c r="A1008" s="80">
        <v>1008</v>
      </c>
      <c r="B1008" s="60" t="s">
        <v>767</v>
      </c>
      <c r="C1008" s="60"/>
      <c r="D1008" s="61" t="s">
        <v>941</v>
      </c>
      <c r="E1008" s="62" t="s">
        <v>480</v>
      </c>
      <c r="F1008" s="63">
        <v>1</v>
      </c>
      <c r="G1008" s="60" t="s">
        <v>7</v>
      </c>
      <c r="H1008" s="64"/>
      <c r="I1008" s="65" t="str">
        <f>IF(H1008&lt;&gt;"",$F1008*H1008,"")</f>
        <v/>
      </c>
    </row>
    <row r="1009" spans="1:10" ht="36" x14ac:dyDescent="0.2">
      <c r="A1009" s="80">
        <v>1009</v>
      </c>
      <c r="B1009" s="54"/>
      <c r="C1009" s="54"/>
      <c r="D1009" s="78" t="s">
        <v>486</v>
      </c>
      <c r="E1009" s="56" t="s">
        <v>480</v>
      </c>
      <c r="F1009" s="57"/>
      <c r="G1009" s="54"/>
      <c r="H1009" s="59"/>
      <c r="I1009" s="59"/>
    </row>
    <row r="1010" spans="1:10" ht="8.1" customHeight="1" x14ac:dyDescent="0.2">
      <c r="A1010" s="80">
        <v>1010</v>
      </c>
    </row>
    <row r="1011" spans="1:10" ht="60" x14ac:dyDescent="0.2">
      <c r="A1011" s="80">
        <v>1011</v>
      </c>
      <c r="B1011" s="60" t="s">
        <v>768</v>
      </c>
      <c r="C1011" s="60"/>
      <c r="D1011" s="61" t="s">
        <v>942</v>
      </c>
      <c r="E1011" s="62" t="s">
        <v>480</v>
      </c>
      <c r="F1011" s="63">
        <v>1</v>
      </c>
      <c r="G1011" s="60" t="s">
        <v>11</v>
      </c>
      <c r="H1011" s="64"/>
      <c r="I1011" s="65" t="str">
        <f>IF(H1011&lt;&gt;"",$F1011*H1011,"")</f>
        <v/>
      </c>
    </row>
    <row r="1012" spans="1:10" ht="36" x14ac:dyDescent="0.2">
      <c r="A1012" s="80">
        <v>1012</v>
      </c>
      <c r="B1012" s="54"/>
      <c r="C1012" s="54"/>
      <c r="D1012" s="78" t="s">
        <v>486</v>
      </c>
      <c r="E1012" s="56" t="s">
        <v>480</v>
      </c>
      <c r="F1012" s="57"/>
      <c r="G1012" s="54"/>
      <c r="H1012" s="59"/>
      <c r="I1012" s="59"/>
    </row>
    <row r="1013" spans="1:10" ht="8.1" customHeight="1" x14ac:dyDescent="0.2">
      <c r="A1013" s="80">
        <v>1013</v>
      </c>
    </row>
    <row r="1014" spans="1:10" ht="48" x14ac:dyDescent="0.2">
      <c r="A1014" s="80">
        <v>1014</v>
      </c>
      <c r="B1014" s="60" t="s">
        <v>769</v>
      </c>
      <c r="C1014" s="60" t="s">
        <v>10</v>
      </c>
      <c r="D1014" s="61" t="s">
        <v>912</v>
      </c>
      <c r="E1014" s="62" t="s">
        <v>480</v>
      </c>
      <c r="F1014" s="63">
        <v>1</v>
      </c>
      <c r="G1014" s="60" t="s">
        <v>7</v>
      </c>
      <c r="H1014" s="64"/>
      <c r="I1014" s="65" t="str">
        <f>IF(H1014&lt;&gt;"",$F1014*H1014,"")</f>
        <v/>
      </c>
    </row>
    <row r="1015" spans="1:10" ht="60" x14ac:dyDescent="0.2">
      <c r="A1015" s="80">
        <v>1015</v>
      </c>
      <c r="B1015" s="66"/>
      <c r="C1015" s="67"/>
      <c r="D1015" s="76" t="s">
        <v>466</v>
      </c>
      <c r="E1015" s="68"/>
      <c r="F1015" s="69"/>
      <c r="G1015" s="66"/>
      <c r="H1015" s="70"/>
      <c r="I1015" s="70"/>
    </row>
    <row r="1016" spans="1:10" ht="84" x14ac:dyDescent="0.2">
      <c r="A1016" s="80">
        <v>1016</v>
      </c>
      <c r="B1016" s="66"/>
      <c r="C1016" s="67"/>
      <c r="D1016" s="76" t="s">
        <v>467</v>
      </c>
      <c r="E1016" s="68"/>
      <c r="F1016" s="69"/>
      <c r="G1016" s="66"/>
      <c r="H1016" s="70"/>
      <c r="I1016" s="70"/>
    </row>
    <row r="1017" spans="1:10" ht="24" x14ac:dyDescent="0.2">
      <c r="A1017" s="80">
        <v>1017</v>
      </c>
      <c r="B1017" s="66"/>
      <c r="C1017" s="67"/>
      <c r="D1017" s="76" t="s">
        <v>380</v>
      </c>
      <c r="E1017" s="68"/>
      <c r="F1017" s="69"/>
      <c r="G1017" s="66"/>
      <c r="H1017" s="70"/>
      <c r="I1017" s="70"/>
    </row>
    <row r="1018" spans="1:10" ht="24" x14ac:dyDescent="0.2">
      <c r="A1018" s="80">
        <v>1018</v>
      </c>
      <c r="B1018" s="66"/>
      <c r="C1018" s="67"/>
      <c r="D1018" s="76" t="s">
        <v>15</v>
      </c>
      <c r="E1018" s="68"/>
      <c r="F1018" s="69"/>
      <c r="G1018" s="66"/>
      <c r="H1018" s="70"/>
      <c r="I1018" s="70"/>
    </row>
    <row r="1019" spans="1:10" ht="24" x14ac:dyDescent="0.2">
      <c r="A1019" s="80">
        <v>1019</v>
      </c>
      <c r="B1019" s="66"/>
      <c r="C1019" s="67"/>
      <c r="D1019" s="76" t="s">
        <v>381</v>
      </c>
      <c r="E1019" s="68"/>
      <c r="F1019" s="69"/>
      <c r="G1019" s="66"/>
      <c r="H1019" s="70"/>
      <c r="I1019" s="70"/>
    </row>
    <row r="1020" spans="1:10" ht="36" x14ac:dyDescent="0.2">
      <c r="A1020" s="80">
        <v>1020</v>
      </c>
      <c r="B1020" s="54"/>
      <c r="C1020" s="54"/>
      <c r="D1020" s="78" t="s">
        <v>486</v>
      </c>
      <c r="E1020" s="56" t="s">
        <v>480</v>
      </c>
      <c r="F1020" s="57"/>
      <c r="G1020" s="54"/>
      <c r="H1020" s="59"/>
      <c r="I1020" s="59"/>
    </row>
    <row r="1021" spans="1:10" ht="8.1" customHeight="1" thickBot="1" x14ac:dyDescent="0.25">
      <c r="A1021" s="80">
        <v>1021</v>
      </c>
    </row>
    <row r="1022" spans="1:10" ht="15" customHeight="1" thickBot="1" x14ac:dyDescent="0.3">
      <c r="A1022" s="80">
        <v>1022</v>
      </c>
      <c r="B1022" s="48">
        <v>5</v>
      </c>
      <c r="C1022" s="81" t="s">
        <v>382</v>
      </c>
      <c r="D1022" s="81"/>
      <c r="E1022" s="19"/>
      <c r="F1022" s="20"/>
      <c r="G1022" s="21"/>
      <c r="H1022" s="22"/>
      <c r="I1022" s="23"/>
      <c r="J1022" s="79" t="s">
        <v>946</v>
      </c>
    </row>
    <row r="1023" spans="1:10" ht="8.1" customHeight="1" x14ac:dyDescent="0.2">
      <c r="A1023" s="80">
        <v>1023</v>
      </c>
    </row>
    <row r="1024" spans="1:10" ht="12.75" customHeight="1" thickBot="1" x14ac:dyDescent="0.25">
      <c r="A1024" s="80">
        <v>1024</v>
      </c>
      <c r="B1024" s="49" t="s">
        <v>770</v>
      </c>
      <c r="C1024" s="84" t="s">
        <v>383</v>
      </c>
      <c r="D1024" s="84"/>
      <c r="E1024" s="50"/>
      <c r="F1024" s="51">
        <v>1</v>
      </c>
      <c r="G1024" s="52" t="s">
        <v>7</v>
      </c>
      <c r="H1024" s="53" t="str">
        <f>IF((SUM(I1027:I1048)&gt;0),SUM(I1027:I1048),"")</f>
        <v/>
      </c>
      <c r="I1024" s="53" t="str">
        <f>IF(H1024&lt;&gt;"",$F1024*H1024,"")</f>
        <v/>
      </c>
      <c r="J1024" s="79" t="s">
        <v>946</v>
      </c>
    </row>
    <row r="1025" spans="1:9" ht="36" customHeight="1" thickTop="1" x14ac:dyDescent="0.2">
      <c r="A1025" s="80">
        <v>1025</v>
      </c>
      <c r="C1025" s="83" t="s">
        <v>939</v>
      </c>
      <c r="D1025" s="83"/>
    </row>
    <row r="1026" spans="1:9" ht="8.1" customHeight="1" x14ac:dyDescent="0.2">
      <c r="A1026" s="80">
        <v>1026</v>
      </c>
    </row>
    <row r="1027" spans="1:9" ht="36" x14ac:dyDescent="0.2">
      <c r="A1027" s="80">
        <v>1027</v>
      </c>
      <c r="B1027" s="60" t="s">
        <v>771</v>
      </c>
      <c r="C1027" s="60" t="s">
        <v>384</v>
      </c>
      <c r="D1027" s="61" t="s">
        <v>913</v>
      </c>
      <c r="E1027" s="62" t="s">
        <v>480</v>
      </c>
      <c r="F1027" s="63">
        <v>1</v>
      </c>
      <c r="G1027" s="60" t="s">
        <v>11</v>
      </c>
      <c r="H1027" s="64"/>
      <c r="I1027" s="65" t="str">
        <f>IF(H1027&lt;&gt;"",$F1027*H1027,"")</f>
        <v/>
      </c>
    </row>
    <row r="1028" spans="1:9" x14ac:dyDescent="0.2">
      <c r="A1028" s="80">
        <v>1028</v>
      </c>
      <c r="B1028" s="71"/>
      <c r="C1028" s="72"/>
      <c r="D1028" s="77" t="s">
        <v>385</v>
      </c>
      <c r="E1028" s="73"/>
      <c r="F1028" s="74"/>
      <c r="G1028" s="71"/>
      <c r="H1028" s="75"/>
      <c r="I1028" s="75"/>
    </row>
    <row r="1029" spans="1:9" ht="8.1" customHeight="1" x14ac:dyDescent="0.2">
      <c r="A1029" s="80">
        <v>1029</v>
      </c>
    </row>
    <row r="1030" spans="1:9" ht="24" x14ac:dyDescent="0.2">
      <c r="A1030" s="80">
        <v>1030</v>
      </c>
      <c r="B1030" s="54" t="s">
        <v>772</v>
      </c>
      <c r="C1030" s="54" t="s">
        <v>386</v>
      </c>
      <c r="D1030" s="55" t="s">
        <v>259</v>
      </c>
      <c r="E1030" s="56" t="s">
        <v>480</v>
      </c>
      <c r="F1030" s="57">
        <v>4</v>
      </c>
      <c r="G1030" s="54" t="s">
        <v>11</v>
      </c>
      <c r="H1030" s="58"/>
      <c r="I1030" s="59" t="str">
        <f>IF(H1030&lt;&gt;"",$F1030*H1030,"")</f>
        <v/>
      </c>
    </row>
    <row r="1031" spans="1:9" ht="8.1" customHeight="1" x14ac:dyDescent="0.2">
      <c r="A1031" s="80">
        <v>1031</v>
      </c>
    </row>
    <row r="1032" spans="1:9" ht="24" x14ac:dyDescent="0.2">
      <c r="A1032" s="80">
        <v>1032</v>
      </c>
      <c r="B1032" s="54" t="s">
        <v>773</v>
      </c>
      <c r="C1032" s="54" t="s">
        <v>387</v>
      </c>
      <c r="D1032" s="55" t="s">
        <v>388</v>
      </c>
      <c r="E1032" s="56" t="s">
        <v>480</v>
      </c>
      <c r="F1032" s="57">
        <v>1</v>
      </c>
      <c r="G1032" s="54" t="s">
        <v>11</v>
      </c>
      <c r="H1032" s="58"/>
      <c r="I1032" s="59" t="str">
        <f>IF(H1032&lt;&gt;"",$F1032*H1032,"")</f>
        <v/>
      </c>
    </row>
    <row r="1033" spans="1:9" ht="8.1" customHeight="1" x14ac:dyDescent="0.2">
      <c r="A1033" s="80">
        <v>1033</v>
      </c>
    </row>
    <row r="1034" spans="1:9" ht="36" x14ac:dyDescent="0.2">
      <c r="A1034" s="80">
        <v>1034</v>
      </c>
      <c r="B1034" s="54" t="s">
        <v>774</v>
      </c>
      <c r="C1034" s="54" t="s">
        <v>389</v>
      </c>
      <c r="D1034" s="55" t="s">
        <v>943</v>
      </c>
      <c r="E1034" s="56" t="s">
        <v>480</v>
      </c>
      <c r="F1034" s="57">
        <v>1</v>
      </c>
      <c r="G1034" s="54" t="s">
        <v>11</v>
      </c>
      <c r="H1034" s="58"/>
      <c r="I1034" s="59" t="str">
        <f>IF(H1034&lt;&gt;"",$F1034*H1034,"")</f>
        <v/>
      </c>
    </row>
    <row r="1035" spans="1:9" ht="8.1" customHeight="1" x14ac:dyDescent="0.2">
      <c r="A1035" s="80">
        <v>1035</v>
      </c>
    </row>
    <row r="1036" spans="1:9" ht="72" x14ac:dyDescent="0.2">
      <c r="A1036" s="80">
        <v>1036</v>
      </c>
      <c r="B1036" s="60" t="s">
        <v>775</v>
      </c>
      <c r="C1036" s="60"/>
      <c r="D1036" s="61" t="s">
        <v>914</v>
      </c>
      <c r="E1036" s="62" t="s">
        <v>480</v>
      </c>
      <c r="F1036" s="63">
        <v>1</v>
      </c>
      <c r="G1036" s="60" t="s">
        <v>11</v>
      </c>
      <c r="H1036" s="64"/>
      <c r="I1036" s="65" t="str">
        <f>IF(H1036&lt;&gt;"",$F1036*H1036,"")</f>
        <v/>
      </c>
    </row>
    <row r="1037" spans="1:9" x14ac:dyDescent="0.2">
      <c r="A1037" s="80">
        <v>1037</v>
      </c>
      <c r="B1037" s="66"/>
      <c r="C1037" s="67"/>
      <c r="D1037" s="76" t="s">
        <v>390</v>
      </c>
      <c r="E1037" s="68"/>
      <c r="F1037" s="69"/>
      <c r="G1037" s="66"/>
      <c r="H1037" s="70"/>
      <c r="I1037" s="70"/>
    </row>
    <row r="1038" spans="1:9" x14ac:dyDescent="0.2">
      <c r="A1038" s="80">
        <v>1038</v>
      </c>
      <c r="B1038" s="66"/>
      <c r="C1038" s="67"/>
      <c r="D1038" s="76" t="s">
        <v>391</v>
      </c>
      <c r="E1038" s="68"/>
      <c r="F1038" s="69"/>
      <c r="G1038" s="66"/>
      <c r="H1038" s="70"/>
      <c r="I1038" s="70"/>
    </row>
    <row r="1039" spans="1:9" ht="36" x14ac:dyDescent="0.2">
      <c r="A1039" s="80">
        <v>1039</v>
      </c>
      <c r="B1039" s="54"/>
      <c r="C1039" s="54"/>
      <c r="D1039" s="78" t="s">
        <v>486</v>
      </c>
      <c r="E1039" s="56" t="s">
        <v>480</v>
      </c>
      <c r="F1039" s="57"/>
      <c r="G1039" s="54"/>
      <c r="H1039" s="59"/>
      <c r="I1039" s="59"/>
    </row>
    <row r="1040" spans="1:9" ht="8.1" customHeight="1" x14ac:dyDescent="0.2">
      <c r="A1040" s="80">
        <v>1040</v>
      </c>
    </row>
    <row r="1041" spans="1:10" ht="24" x14ac:dyDescent="0.2">
      <c r="A1041" s="80">
        <v>1041</v>
      </c>
      <c r="B1041" s="54" t="s">
        <v>776</v>
      </c>
      <c r="C1041" s="54" t="s">
        <v>392</v>
      </c>
      <c r="D1041" s="55" t="s">
        <v>393</v>
      </c>
      <c r="E1041" s="56" t="s">
        <v>480</v>
      </c>
      <c r="F1041" s="57">
        <v>1</v>
      </c>
      <c r="G1041" s="54" t="s">
        <v>7</v>
      </c>
      <c r="H1041" s="58"/>
      <c r="I1041" s="59" t="str">
        <f>IF(H1041&lt;&gt;"",$F1041*H1041,"")</f>
        <v/>
      </c>
    </row>
    <row r="1042" spans="1:10" ht="8.1" customHeight="1" x14ac:dyDescent="0.2">
      <c r="A1042" s="80">
        <v>1042</v>
      </c>
    </row>
    <row r="1043" spans="1:10" ht="48" x14ac:dyDescent="0.2">
      <c r="A1043" s="80">
        <v>1043</v>
      </c>
      <c r="B1043" s="54" t="s">
        <v>777</v>
      </c>
      <c r="C1043" s="54"/>
      <c r="D1043" s="55" t="s">
        <v>394</v>
      </c>
      <c r="E1043" s="56" t="s">
        <v>480</v>
      </c>
      <c r="F1043" s="57">
        <v>1</v>
      </c>
      <c r="G1043" s="54" t="s">
        <v>7</v>
      </c>
      <c r="H1043" s="58"/>
      <c r="I1043" s="59" t="str">
        <f>IF(H1043&lt;&gt;"",$F1043*H1043,"")</f>
        <v/>
      </c>
    </row>
    <row r="1044" spans="1:10" ht="8.1" customHeight="1" x14ac:dyDescent="0.2">
      <c r="A1044" s="80">
        <v>1044</v>
      </c>
    </row>
    <row r="1045" spans="1:10" ht="24" x14ac:dyDescent="0.2">
      <c r="A1045" s="80">
        <v>1045</v>
      </c>
      <c r="B1045" s="54" t="s">
        <v>778</v>
      </c>
      <c r="C1045" s="54"/>
      <c r="D1045" s="55" t="s">
        <v>395</v>
      </c>
      <c r="E1045" s="56" t="s">
        <v>480</v>
      </c>
      <c r="F1045" s="57">
        <v>10</v>
      </c>
      <c r="G1045" s="54" t="s">
        <v>396</v>
      </c>
      <c r="H1045" s="58"/>
      <c r="I1045" s="59" t="str">
        <f>IF(H1045&lt;&gt;"",$F1045*H1045,"")</f>
        <v/>
      </c>
    </row>
    <row r="1046" spans="1:10" ht="8.1" customHeight="1" x14ac:dyDescent="0.2">
      <c r="A1046" s="80">
        <v>1046</v>
      </c>
    </row>
    <row r="1047" spans="1:10" ht="24" x14ac:dyDescent="0.2">
      <c r="A1047" s="80">
        <v>1047</v>
      </c>
      <c r="B1047" s="54" t="s">
        <v>779</v>
      </c>
      <c r="C1047" s="54"/>
      <c r="D1047" s="55" t="s">
        <v>397</v>
      </c>
      <c r="E1047" s="56" t="s">
        <v>480</v>
      </c>
      <c r="F1047" s="57">
        <v>1</v>
      </c>
      <c r="G1047" s="54" t="s">
        <v>7</v>
      </c>
      <c r="H1047" s="58"/>
      <c r="I1047" s="59" t="str">
        <f>IF(H1047&lt;&gt;"",$F1047*H1047,"")</f>
        <v/>
      </c>
    </row>
    <row r="1048" spans="1:10" ht="8.1" customHeight="1" x14ac:dyDescent="0.2">
      <c r="A1048" s="80">
        <v>1048</v>
      </c>
    </row>
    <row r="1049" spans="1:10" ht="12.75" customHeight="1" thickBot="1" x14ac:dyDescent="0.25">
      <c r="A1049" s="80">
        <v>1049</v>
      </c>
      <c r="B1049" s="49" t="s">
        <v>780</v>
      </c>
      <c r="C1049" s="84" t="s">
        <v>398</v>
      </c>
      <c r="D1049" s="84"/>
      <c r="E1049" s="50"/>
      <c r="F1049" s="51">
        <v>1</v>
      </c>
      <c r="G1049" s="52" t="s">
        <v>7</v>
      </c>
      <c r="H1049" s="53" t="str">
        <f>IF((SUM(I1052:I1057)&gt;0),SUM(I1052:I1057),"")</f>
        <v/>
      </c>
      <c r="I1049" s="53" t="str">
        <f>IF(H1049&lt;&gt;"",$F1049*H1049,"")</f>
        <v/>
      </c>
      <c r="J1049" s="79" t="s">
        <v>946</v>
      </c>
    </row>
    <row r="1050" spans="1:10" ht="36" customHeight="1" thickTop="1" x14ac:dyDescent="0.2">
      <c r="A1050" s="80">
        <v>1050</v>
      </c>
      <c r="C1050" s="83" t="s">
        <v>939</v>
      </c>
      <c r="D1050" s="83"/>
    </row>
    <row r="1051" spans="1:10" ht="8.1" customHeight="1" x14ac:dyDescent="0.2">
      <c r="A1051" s="80">
        <v>1051</v>
      </c>
    </row>
    <row r="1052" spans="1:10" ht="48" x14ac:dyDescent="0.2">
      <c r="A1052" s="80">
        <v>1052</v>
      </c>
      <c r="B1052" s="54" t="s">
        <v>781</v>
      </c>
      <c r="C1052" s="54"/>
      <c r="D1052" s="55" t="s">
        <v>944</v>
      </c>
      <c r="E1052" s="56" t="s">
        <v>480</v>
      </c>
      <c r="F1052" s="57">
        <v>1</v>
      </c>
      <c r="G1052" s="54" t="s">
        <v>11</v>
      </c>
      <c r="H1052" s="58"/>
      <c r="I1052" s="59" t="str">
        <f>IF(H1052&lt;&gt;"",$F1052*H1052,"")</f>
        <v/>
      </c>
    </row>
    <row r="1053" spans="1:10" ht="8.1" customHeight="1" x14ac:dyDescent="0.2">
      <c r="A1053" s="80">
        <v>1053</v>
      </c>
    </row>
    <row r="1054" spans="1:10" ht="24" x14ac:dyDescent="0.2">
      <c r="A1054" s="80">
        <v>1054</v>
      </c>
      <c r="B1054" s="54" t="s">
        <v>782</v>
      </c>
      <c r="C1054" s="54"/>
      <c r="D1054" s="55" t="s">
        <v>399</v>
      </c>
      <c r="E1054" s="56" t="s">
        <v>480</v>
      </c>
      <c r="F1054" s="57">
        <v>5</v>
      </c>
      <c r="G1054" s="54" t="s">
        <v>396</v>
      </c>
      <c r="H1054" s="58"/>
      <c r="I1054" s="59" t="str">
        <f>IF(H1054&lt;&gt;"",$F1054*H1054,"")</f>
        <v/>
      </c>
    </row>
    <row r="1055" spans="1:10" ht="8.1" customHeight="1" x14ac:dyDescent="0.2">
      <c r="A1055" s="80">
        <v>1055</v>
      </c>
    </row>
    <row r="1056" spans="1:10" ht="24" x14ac:dyDescent="0.2">
      <c r="A1056" s="80">
        <v>1056</v>
      </c>
      <c r="B1056" s="54" t="s">
        <v>783</v>
      </c>
      <c r="C1056" s="54"/>
      <c r="D1056" s="55" t="s">
        <v>397</v>
      </c>
      <c r="E1056" s="56" t="s">
        <v>480</v>
      </c>
      <c r="F1056" s="57">
        <v>1</v>
      </c>
      <c r="G1056" s="54" t="s">
        <v>7</v>
      </c>
      <c r="H1056" s="58"/>
      <c r="I1056" s="59" t="str">
        <f>IF(H1056&lt;&gt;"",$F1056*H1056,"")</f>
        <v/>
      </c>
    </row>
    <row r="1057" spans="1:10" ht="8.1" customHeight="1" x14ac:dyDescent="0.2">
      <c r="A1057" s="80">
        <v>1057</v>
      </c>
    </row>
    <row r="1058" spans="1:10" ht="12.75" customHeight="1" thickBot="1" x14ac:dyDescent="0.25">
      <c r="A1058" s="80">
        <v>1058</v>
      </c>
      <c r="B1058" s="49" t="s">
        <v>784</v>
      </c>
      <c r="C1058" s="84" t="s">
        <v>400</v>
      </c>
      <c r="D1058" s="84"/>
      <c r="E1058" s="50"/>
      <c r="F1058" s="51">
        <v>1</v>
      </c>
      <c r="G1058" s="52" t="s">
        <v>7</v>
      </c>
      <c r="H1058" s="53" t="str">
        <f>IF((SUM(I1061:I1069)&gt;0),SUM(I1061:I1069),"")</f>
        <v/>
      </c>
      <c r="I1058" s="53" t="str">
        <f>IF(H1058&lt;&gt;"",$F1058*H1058,"")</f>
        <v/>
      </c>
      <c r="J1058" s="79" t="s">
        <v>946</v>
      </c>
    </row>
    <row r="1059" spans="1:10" ht="36" customHeight="1" thickTop="1" x14ac:dyDescent="0.2">
      <c r="A1059" s="80">
        <v>1059</v>
      </c>
      <c r="C1059" s="83" t="s">
        <v>939</v>
      </c>
      <c r="D1059" s="83"/>
    </row>
    <row r="1060" spans="1:10" ht="8.1" customHeight="1" x14ac:dyDescent="0.2">
      <c r="A1060" s="80">
        <v>1060</v>
      </c>
    </row>
    <row r="1061" spans="1:10" ht="48" x14ac:dyDescent="0.2">
      <c r="A1061" s="80">
        <v>1061</v>
      </c>
      <c r="B1061" s="60" t="s">
        <v>785</v>
      </c>
      <c r="C1061" s="60" t="s">
        <v>401</v>
      </c>
      <c r="D1061" s="61" t="s">
        <v>915</v>
      </c>
      <c r="E1061" s="62" t="s">
        <v>480</v>
      </c>
      <c r="F1061" s="63">
        <v>1</v>
      </c>
      <c r="G1061" s="60" t="s">
        <v>11</v>
      </c>
      <c r="H1061" s="64"/>
      <c r="I1061" s="65" t="str">
        <f>IF(H1061&lt;&gt;"",$F1061*H1061,"")</f>
        <v/>
      </c>
    </row>
    <row r="1062" spans="1:10" x14ac:dyDescent="0.2">
      <c r="A1062" s="80">
        <v>1062</v>
      </c>
      <c r="B1062" s="66"/>
      <c r="C1062" s="67"/>
      <c r="D1062" s="76" t="s">
        <v>402</v>
      </c>
      <c r="E1062" s="68"/>
      <c r="F1062" s="69"/>
      <c r="G1062" s="66"/>
      <c r="H1062" s="70"/>
      <c r="I1062" s="70"/>
    </row>
    <row r="1063" spans="1:10" ht="24" x14ac:dyDescent="0.2">
      <c r="A1063" s="80">
        <v>1063</v>
      </c>
      <c r="B1063" s="66"/>
      <c r="C1063" s="67"/>
      <c r="D1063" s="76" t="s">
        <v>403</v>
      </c>
      <c r="E1063" s="68"/>
      <c r="F1063" s="69"/>
      <c r="G1063" s="66"/>
      <c r="H1063" s="70"/>
      <c r="I1063" s="70"/>
    </row>
    <row r="1064" spans="1:10" ht="36" x14ac:dyDescent="0.2">
      <c r="A1064" s="80">
        <v>1064</v>
      </c>
      <c r="B1064" s="54"/>
      <c r="C1064" s="54"/>
      <c r="D1064" s="78" t="s">
        <v>486</v>
      </c>
      <c r="E1064" s="56" t="s">
        <v>480</v>
      </c>
      <c r="F1064" s="57"/>
      <c r="G1064" s="54"/>
      <c r="H1064" s="59"/>
      <c r="I1064" s="59"/>
    </row>
    <row r="1065" spans="1:10" ht="8.1" customHeight="1" x14ac:dyDescent="0.2">
      <c r="A1065" s="80">
        <v>1065</v>
      </c>
    </row>
    <row r="1066" spans="1:10" ht="24" x14ac:dyDescent="0.2">
      <c r="A1066" s="80">
        <v>1066</v>
      </c>
      <c r="B1066" s="54" t="s">
        <v>786</v>
      </c>
      <c r="C1066" s="54"/>
      <c r="D1066" s="55" t="s">
        <v>404</v>
      </c>
      <c r="E1066" s="56" t="s">
        <v>480</v>
      </c>
      <c r="F1066" s="57">
        <v>6</v>
      </c>
      <c r="G1066" s="54" t="s">
        <v>396</v>
      </c>
      <c r="H1066" s="58"/>
      <c r="I1066" s="59" t="str">
        <f>IF(H1066&lt;&gt;"",$F1066*H1066,"")</f>
        <v/>
      </c>
    </row>
    <row r="1067" spans="1:10" ht="8.1" customHeight="1" x14ac:dyDescent="0.2">
      <c r="A1067" s="80">
        <v>1067</v>
      </c>
    </row>
    <row r="1068" spans="1:10" ht="24" x14ac:dyDescent="0.2">
      <c r="A1068" s="80">
        <v>1068</v>
      </c>
      <c r="B1068" s="54" t="s">
        <v>787</v>
      </c>
      <c r="C1068" s="54"/>
      <c r="D1068" s="55" t="s">
        <v>397</v>
      </c>
      <c r="E1068" s="56" t="s">
        <v>480</v>
      </c>
      <c r="F1068" s="57">
        <v>1</v>
      </c>
      <c r="G1068" s="54" t="s">
        <v>7</v>
      </c>
      <c r="H1068" s="58"/>
      <c r="I1068" s="59" t="str">
        <f>IF(H1068&lt;&gt;"",$F1068*H1068,"")</f>
        <v/>
      </c>
    </row>
    <row r="1069" spans="1:10" ht="8.1" customHeight="1" x14ac:dyDescent="0.2">
      <c r="A1069" s="80">
        <v>1069</v>
      </c>
    </row>
    <row r="1070" spans="1:10" ht="12.75" customHeight="1" thickBot="1" x14ac:dyDescent="0.25">
      <c r="A1070" s="80">
        <v>1070</v>
      </c>
      <c r="B1070" s="49" t="s">
        <v>788</v>
      </c>
      <c r="C1070" s="84" t="s">
        <v>405</v>
      </c>
      <c r="D1070" s="84"/>
      <c r="E1070" s="50"/>
      <c r="F1070" s="51">
        <v>1</v>
      </c>
      <c r="G1070" s="52" t="s">
        <v>7</v>
      </c>
      <c r="H1070" s="53" t="str">
        <f>IF((SUM(I1073:I1076)&gt;0),SUM(I1073:I1076),"")</f>
        <v/>
      </c>
      <c r="I1070" s="53" t="str">
        <f>IF(H1070&lt;&gt;"",$F1070*H1070,"")</f>
        <v/>
      </c>
      <c r="J1070" s="79" t="s">
        <v>946</v>
      </c>
    </row>
    <row r="1071" spans="1:10" ht="36" customHeight="1" thickTop="1" x14ac:dyDescent="0.2">
      <c r="A1071" s="80">
        <v>1071</v>
      </c>
      <c r="C1071" s="83" t="s">
        <v>939</v>
      </c>
      <c r="D1071" s="83"/>
    </row>
    <row r="1072" spans="1:10" ht="8.1" customHeight="1" x14ac:dyDescent="0.2">
      <c r="A1072" s="80">
        <v>1072</v>
      </c>
    </row>
    <row r="1073" spans="1:10" ht="48" x14ac:dyDescent="0.2">
      <c r="A1073" s="80">
        <v>1073</v>
      </c>
      <c r="B1073" s="54" t="s">
        <v>789</v>
      </c>
      <c r="C1073" s="54"/>
      <c r="D1073" s="55" t="s">
        <v>406</v>
      </c>
      <c r="E1073" s="56" t="s">
        <v>480</v>
      </c>
      <c r="F1073" s="57">
        <v>1</v>
      </c>
      <c r="G1073" s="54" t="s">
        <v>7</v>
      </c>
      <c r="H1073" s="58"/>
      <c r="I1073" s="59" t="str">
        <f>IF(H1073&lt;&gt;"",$F1073*H1073,"")</f>
        <v/>
      </c>
    </row>
    <row r="1074" spans="1:10" ht="8.1" customHeight="1" x14ac:dyDescent="0.2">
      <c r="A1074" s="80">
        <v>1074</v>
      </c>
    </row>
    <row r="1075" spans="1:10" ht="48" x14ac:dyDescent="0.2">
      <c r="A1075" s="80">
        <v>1075</v>
      </c>
      <c r="B1075" s="54" t="s">
        <v>790</v>
      </c>
      <c r="C1075" s="54"/>
      <c r="D1075" s="55" t="s">
        <v>407</v>
      </c>
      <c r="E1075" s="56" t="s">
        <v>480</v>
      </c>
      <c r="F1075" s="57">
        <v>1</v>
      </c>
      <c r="G1075" s="54" t="s">
        <v>7</v>
      </c>
      <c r="H1075" s="58"/>
      <c r="I1075" s="59" t="str">
        <f>IF(H1075&lt;&gt;"",$F1075*H1075,"")</f>
        <v/>
      </c>
    </row>
    <row r="1076" spans="1:10" ht="8.1" customHeight="1" x14ac:dyDescent="0.2">
      <c r="A1076" s="80">
        <v>1076</v>
      </c>
    </row>
    <row r="1077" spans="1:10" ht="12.75" customHeight="1" thickBot="1" x14ac:dyDescent="0.25">
      <c r="A1077" s="80">
        <v>1077</v>
      </c>
      <c r="B1077" s="49" t="s">
        <v>791</v>
      </c>
      <c r="C1077" s="84" t="s">
        <v>408</v>
      </c>
      <c r="D1077" s="84"/>
      <c r="E1077" s="50"/>
      <c r="F1077" s="51">
        <v>1</v>
      </c>
      <c r="G1077" s="52" t="s">
        <v>7</v>
      </c>
      <c r="H1077" s="53" t="str">
        <f>IF((SUM(I1080:I1085)&gt;0),SUM(I1080:I1085),"")</f>
        <v/>
      </c>
      <c r="I1077" s="53" t="str">
        <f>IF(H1077&lt;&gt;"",$F1077*H1077,"")</f>
        <v/>
      </c>
      <c r="J1077" s="79" t="s">
        <v>946</v>
      </c>
    </row>
    <row r="1078" spans="1:10" ht="12" customHeight="1" thickTop="1" x14ac:dyDescent="0.2">
      <c r="A1078" s="80">
        <v>1078</v>
      </c>
      <c r="C1078" s="87" t="s">
        <v>916</v>
      </c>
      <c r="D1078" s="83"/>
    </row>
    <row r="1079" spans="1:10" ht="8.1" customHeight="1" x14ac:dyDescent="0.2">
      <c r="A1079" s="80">
        <v>1079</v>
      </c>
    </row>
    <row r="1080" spans="1:10" ht="36" x14ac:dyDescent="0.2">
      <c r="A1080" s="80">
        <v>1080</v>
      </c>
      <c r="B1080" s="54" t="s">
        <v>792</v>
      </c>
      <c r="C1080" s="54"/>
      <c r="D1080" s="55" t="s">
        <v>409</v>
      </c>
      <c r="E1080" s="56" t="s">
        <v>480</v>
      </c>
      <c r="F1080" s="57">
        <v>5</v>
      </c>
      <c r="G1080" s="54" t="s">
        <v>396</v>
      </c>
      <c r="H1080" s="58"/>
      <c r="I1080" s="59" t="str">
        <f>IF(H1080&lt;&gt;"",$F1080*H1080,"")</f>
        <v/>
      </c>
    </row>
    <row r="1081" spans="1:10" ht="8.1" customHeight="1" x14ac:dyDescent="0.2">
      <c r="A1081" s="80">
        <v>1081</v>
      </c>
    </row>
    <row r="1082" spans="1:10" ht="36" x14ac:dyDescent="0.2">
      <c r="A1082" s="80">
        <v>1082</v>
      </c>
      <c r="B1082" s="54" t="s">
        <v>793</v>
      </c>
      <c r="C1082" s="54"/>
      <c r="D1082" s="55" t="s">
        <v>410</v>
      </c>
      <c r="E1082" s="56" t="s">
        <v>480</v>
      </c>
      <c r="F1082" s="57">
        <v>5</v>
      </c>
      <c r="G1082" s="54" t="s">
        <v>396</v>
      </c>
      <c r="H1082" s="58"/>
      <c r="I1082" s="59" t="str">
        <f>IF(H1082&lt;&gt;"",$F1082*H1082,"")</f>
        <v/>
      </c>
    </row>
    <row r="1083" spans="1:10" ht="8.1" customHeight="1" x14ac:dyDescent="0.2">
      <c r="A1083" s="80">
        <v>1083</v>
      </c>
    </row>
    <row r="1084" spans="1:10" ht="48" x14ac:dyDescent="0.2">
      <c r="A1084" s="80">
        <v>1084</v>
      </c>
      <c r="B1084" s="54" t="s">
        <v>794</v>
      </c>
      <c r="C1084" s="54"/>
      <c r="D1084" s="55" t="s">
        <v>411</v>
      </c>
      <c r="E1084" s="56" t="s">
        <v>480</v>
      </c>
      <c r="F1084" s="57">
        <v>8</v>
      </c>
      <c r="G1084" s="54" t="s">
        <v>396</v>
      </c>
      <c r="H1084" s="58"/>
      <c r="I1084" s="59" t="str">
        <f>IF(H1084&lt;&gt;"",$F1084*H1084,"")</f>
        <v/>
      </c>
    </row>
    <row r="1085" spans="1:10" ht="8.1" customHeight="1" thickBot="1" x14ac:dyDescent="0.25">
      <c r="A1085" s="80">
        <v>1085</v>
      </c>
    </row>
    <row r="1086" spans="1:10" ht="15" customHeight="1" thickBot="1" x14ac:dyDescent="0.3">
      <c r="A1086" s="80">
        <v>1086</v>
      </c>
      <c r="B1086" s="48">
        <v>6</v>
      </c>
      <c r="C1086" s="81" t="s">
        <v>412</v>
      </c>
      <c r="D1086" s="81"/>
      <c r="E1086" s="19"/>
      <c r="F1086" s="20"/>
      <c r="G1086" s="21"/>
      <c r="H1086" s="22"/>
      <c r="I1086" s="23"/>
      <c r="J1086" s="79" t="s">
        <v>946</v>
      </c>
    </row>
    <row r="1087" spans="1:10" ht="8.1" customHeight="1" x14ac:dyDescent="0.2">
      <c r="A1087" s="80">
        <v>1087</v>
      </c>
    </row>
    <row r="1088" spans="1:10" ht="12.75" customHeight="1" thickBot="1" x14ac:dyDescent="0.25">
      <c r="A1088" s="80">
        <v>1088</v>
      </c>
      <c r="B1088" s="49" t="s">
        <v>795</v>
      </c>
      <c r="C1088" s="84" t="s">
        <v>413</v>
      </c>
      <c r="D1088" s="84"/>
      <c r="E1088" s="50"/>
      <c r="F1088" s="51">
        <v>1</v>
      </c>
      <c r="G1088" s="52" t="s">
        <v>7</v>
      </c>
      <c r="H1088" s="53" t="str">
        <f>IF((SUM(I1091:I1112)&gt;0),SUM(I1091:I1112),"")</f>
        <v/>
      </c>
      <c r="I1088" s="53" t="str">
        <f>IF(H1088&lt;&gt;"",$F1088*H1088,"")</f>
        <v/>
      </c>
      <c r="J1088" s="79" t="s">
        <v>946</v>
      </c>
    </row>
    <row r="1089" spans="1:9" ht="36" customHeight="1" thickTop="1" x14ac:dyDescent="0.2">
      <c r="A1089" s="80">
        <v>1089</v>
      </c>
      <c r="C1089" s="83" t="s">
        <v>939</v>
      </c>
      <c r="D1089" s="83"/>
    </row>
    <row r="1090" spans="1:9" ht="8.1" customHeight="1" x14ac:dyDescent="0.2">
      <c r="A1090" s="80">
        <v>1090</v>
      </c>
    </row>
    <row r="1091" spans="1:9" ht="36" x14ac:dyDescent="0.2">
      <c r="A1091" s="80">
        <v>1091</v>
      </c>
      <c r="B1091" s="60" t="s">
        <v>796</v>
      </c>
      <c r="C1091" s="60" t="s">
        <v>384</v>
      </c>
      <c r="D1091" s="61" t="s">
        <v>913</v>
      </c>
      <c r="E1091" s="62" t="s">
        <v>480</v>
      </c>
      <c r="F1091" s="63">
        <v>1</v>
      </c>
      <c r="G1091" s="60" t="s">
        <v>11</v>
      </c>
      <c r="H1091" s="64"/>
      <c r="I1091" s="65" t="str">
        <f>IF(H1091&lt;&gt;"",$F1091*H1091,"")</f>
        <v/>
      </c>
    </row>
    <row r="1092" spans="1:9" x14ac:dyDescent="0.2">
      <c r="A1092" s="80">
        <v>1092</v>
      </c>
      <c r="B1092" s="71"/>
      <c r="C1092" s="72"/>
      <c r="D1092" s="77" t="s">
        <v>385</v>
      </c>
      <c r="E1092" s="73"/>
      <c r="F1092" s="74"/>
      <c r="G1092" s="71"/>
      <c r="H1092" s="75"/>
      <c r="I1092" s="75"/>
    </row>
    <row r="1093" spans="1:9" ht="8.1" customHeight="1" x14ac:dyDescent="0.2">
      <c r="A1093" s="80">
        <v>1093</v>
      </c>
    </row>
    <row r="1094" spans="1:9" ht="24" x14ac:dyDescent="0.2">
      <c r="A1094" s="80">
        <v>1094</v>
      </c>
      <c r="B1094" s="54" t="s">
        <v>797</v>
      </c>
      <c r="C1094" s="54" t="s">
        <v>386</v>
      </c>
      <c r="D1094" s="55" t="s">
        <v>259</v>
      </c>
      <c r="E1094" s="56" t="s">
        <v>480</v>
      </c>
      <c r="F1094" s="57">
        <v>4</v>
      </c>
      <c r="G1094" s="54" t="s">
        <v>11</v>
      </c>
      <c r="H1094" s="58"/>
      <c r="I1094" s="59" t="str">
        <f>IF(H1094&lt;&gt;"",$F1094*H1094,"")</f>
        <v/>
      </c>
    </row>
    <row r="1095" spans="1:9" ht="8.1" customHeight="1" x14ac:dyDescent="0.2">
      <c r="A1095" s="80">
        <v>1095</v>
      </c>
    </row>
    <row r="1096" spans="1:9" ht="24" x14ac:dyDescent="0.2">
      <c r="A1096" s="80">
        <v>1096</v>
      </c>
      <c r="B1096" s="54" t="s">
        <v>798</v>
      </c>
      <c r="C1096" s="54" t="s">
        <v>387</v>
      </c>
      <c r="D1096" s="55" t="s">
        <v>388</v>
      </c>
      <c r="E1096" s="56" t="s">
        <v>480</v>
      </c>
      <c r="F1096" s="57">
        <v>1</v>
      </c>
      <c r="G1096" s="54" t="s">
        <v>11</v>
      </c>
      <c r="H1096" s="58"/>
      <c r="I1096" s="59" t="str">
        <f>IF(H1096&lt;&gt;"",$F1096*H1096,"")</f>
        <v/>
      </c>
    </row>
    <row r="1097" spans="1:9" ht="8.1" customHeight="1" x14ac:dyDescent="0.2">
      <c r="A1097" s="80">
        <v>1097</v>
      </c>
    </row>
    <row r="1098" spans="1:9" ht="36" x14ac:dyDescent="0.2">
      <c r="A1098" s="80">
        <v>1098</v>
      </c>
      <c r="B1098" s="54" t="s">
        <v>799</v>
      </c>
      <c r="C1098" s="54" t="s">
        <v>414</v>
      </c>
      <c r="D1098" s="55" t="s">
        <v>943</v>
      </c>
      <c r="E1098" s="56" t="s">
        <v>480</v>
      </c>
      <c r="F1098" s="57">
        <v>1</v>
      </c>
      <c r="G1098" s="54" t="s">
        <v>11</v>
      </c>
      <c r="H1098" s="58"/>
      <c r="I1098" s="59" t="str">
        <f>IF(H1098&lt;&gt;"",$F1098*H1098,"")</f>
        <v/>
      </c>
    </row>
    <row r="1099" spans="1:9" ht="8.1" customHeight="1" x14ac:dyDescent="0.2">
      <c r="A1099" s="80">
        <v>1099</v>
      </c>
    </row>
    <row r="1100" spans="1:9" ht="72" x14ac:dyDescent="0.2">
      <c r="A1100" s="80">
        <v>1100</v>
      </c>
      <c r="B1100" s="60" t="s">
        <v>800</v>
      </c>
      <c r="C1100" s="60"/>
      <c r="D1100" s="61" t="s">
        <v>914</v>
      </c>
      <c r="E1100" s="62" t="s">
        <v>480</v>
      </c>
      <c r="F1100" s="63">
        <v>1</v>
      </c>
      <c r="G1100" s="60" t="s">
        <v>11</v>
      </c>
      <c r="H1100" s="64"/>
      <c r="I1100" s="65" t="str">
        <f>IF(H1100&lt;&gt;"",$F1100*H1100,"")</f>
        <v/>
      </c>
    </row>
    <row r="1101" spans="1:9" x14ac:dyDescent="0.2">
      <c r="A1101" s="80">
        <v>1101</v>
      </c>
      <c r="B1101" s="66"/>
      <c r="C1101" s="67"/>
      <c r="D1101" s="76" t="s">
        <v>390</v>
      </c>
      <c r="E1101" s="68"/>
      <c r="F1101" s="69"/>
      <c r="G1101" s="66"/>
      <c r="H1101" s="70"/>
      <c r="I1101" s="70"/>
    </row>
    <row r="1102" spans="1:9" x14ac:dyDescent="0.2">
      <c r="A1102" s="80">
        <v>1102</v>
      </c>
      <c r="B1102" s="66"/>
      <c r="C1102" s="67"/>
      <c r="D1102" s="76" t="s">
        <v>391</v>
      </c>
      <c r="E1102" s="68"/>
      <c r="F1102" s="69"/>
      <c r="G1102" s="66"/>
      <c r="H1102" s="70"/>
      <c r="I1102" s="70"/>
    </row>
    <row r="1103" spans="1:9" ht="36" x14ac:dyDescent="0.2">
      <c r="A1103" s="80">
        <v>1103</v>
      </c>
      <c r="B1103" s="54"/>
      <c r="C1103" s="54"/>
      <c r="D1103" s="78" t="s">
        <v>486</v>
      </c>
      <c r="E1103" s="56" t="s">
        <v>480</v>
      </c>
      <c r="F1103" s="57"/>
      <c r="G1103" s="54"/>
      <c r="H1103" s="59"/>
      <c r="I1103" s="59"/>
    </row>
    <row r="1104" spans="1:9" ht="8.1" customHeight="1" x14ac:dyDescent="0.2">
      <c r="A1104" s="80">
        <v>1104</v>
      </c>
    </row>
    <row r="1105" spans="1:10" ht="24" x14ac:dyDescent="0.2">
      <c r="A1105" s="80">
        <v>1105</v>
      </c>
      <c r="B1105" s="54" t="s">
        <v>801</v>
      </c>
      <c r="C1105" s="54" t="s">
        <v>392</v>
      </c>
      <c r="D1105" s="55" t="s">
        <v>393</v>
      </c>
      <c r="E1105" s="56" t="s">
        <v>480</v>
      </c>
      <c r="F1105" s="57">
        <v>1</v>
      </c>
      <c r="G1105" s="54" t="s">
        <v>7</v>
      </c>
      <c r="H1105" s="58"/>
      <c r="I1105" s="59" t="str">
        <f>IF(H1105&lt;&gt;"",$F1105*H1105,"")</f>
        <v/>
      </c>
    </row>
    <row r="1106" spans="1:10" ht="8.1" customHeight="1" x14ac:dyDescent="0.2">
      <c r="A1106" s="80">
        <v>1106</v>
      </c>
    </row>
    <row r="1107" spans="1:10" ht="48" x14ac:dyDescent="0.2">
      <c r="A1107" s="80">
        <v>1107</v>
      </c>
      <c r="B1107" s="54" t="s">
        <v>802</v>
      </c>
      <c r="C1107" s="54"/>
      <c r="D1107" s="55" t="s">
        <v>394</v>
      </c>
      <c r="E1107" s="56" t="s">
        <v>480</v>
      </c>
      <c r="F1107" s="57">
        <v>1</v>
      </c>
      <c r="G1107" s="54" t="s">
        <v>7</v>
      </c>
      <c r="H1107" s="58"/>
      <c r="I1107" s="59" t="str">
        <f>IF(H1107&lt;&gt;"",$F1107*H1107,"")</f>
        <v/>
      </c>
    </row>
    <row r="1108" spans="1:10" ht="8.1" customHeight="1" x14ac:dyDescent="0.2">
      <c r="A1108" s="80">
        <v>1108</v>
      </c>
    </row>
    <row r="1109" spans="1:10" ht="24" x14ac:dyDescent="0.2">
      <c r="A1109" s="80">
        <v>1109</v>
      </c>
      <c r="B1109" s="54" t="s">
        <v>803</v>
      </c>
      <c r="C1109" s="54"/>
      <c r="D1109" s="55" t="s">
        <v>395</v>
      </c>
      <c r="E1109" s="56" t="s">
        <v>480</v>
      </c>
      <c r="F1109" s="57">
        <v>10</v>
      </c>
      <c r="G1109" s="54" t="s">
        <v>396</v>
      </c>
      <c r="H1109" s="58"/>
      <c r="I1109" s="59" t="str">
        <f>IF(H1109&lt;&gt;"",$F1109*H1109,"")</f>
        <v/>
      </c>
    </row>
    <row r="1110" spans="1:10" ht="8.1" customHeight="1" x14ac:dyDescent="0.2">
      <c r="A1110" s="80">
        <v>1110</v>
      </c>
    </row>
    <row r="1111" spans="1:10" ht="24" x14ac:dyDescent="0.2">
      <c r="A1111" s="80">
        <v>1111</v>
      </c>
      <c r="B1111" s="54" t="s">
        <v>804</v>
      </c>
      <c r="C1111" s="54"/>
      <c r="D1111" s="55" t="s">
        <v>397</v>
      </c>
      <c r="E1111" s="56" t="s">
        <v>480</v>
      </c>
      <c r="F1111" s="57">
        <v>1</v>
      </c>
      <c r="G1111" s="54" t="s">
        <v>7</v>
      </c>
      <c r="H1111" s="58"/>
      <c r="I1111" s="59" t="str">
        <f>IF(H1111&lt;&gt;"",$F1111*H1111,"")</f>
        <v/>
      </c>
    </row>
    <row r="1112" spans="1:10" ht="8.1" customHeight="1" x14ac:dyDescent="0.2">
      <c r="A1112" s="80">
        <v>1112</v>
      </c>
    </row>
    <row r="1113" spans="1:10" ht="12.75" customHeight="1" thickBot="1" x14ac:dyDescent="0.25">
      <c r="A1113" s="80">
        <v>1113</v>
      </c>
      <c r="B1113" s="49" t="s">
        <v>805</v>
      </c>
      <c r="C1113" s="84" t="s">
        <v>415</v>
      </c>
      <c r="D1113" s="84"/>
      <c r="E1113" s="50"/>
      <c r="F1113" s="51">
        <v>1</v>
      </c>
      <c r="G1113" s="52" t="s">
        <v>7</v>
      </c>
      <c r="H1113" s="53" t="str">
        <f>IF((SUM(I1116:I1121)&gt;0),SUM(I1116:I1121),"")</f>
        <v/>
      </c>
      <c r="I1113" s="53" t="str">
        <f>IF(H1113&lt;&gt;"",$F1113*H1113,"")</f>
        <v/>
      </c>
      <c r="J1113" s="79" t="s">
        <v>946</v>
      </c>
    </row>
    <row r="1114" spans="1:10" ht="36" customHeight="1" thickTop="1" x14ac:dyDescent="0.2">
      <c r="A1114" s="80">
        <v>1114</v>
      </c>
      <c r="C1114" s="83" t="s">
        <v>939</v>
      </c>
      <c r="D1114" s="83"/>
    </row>
    <row r="1115" spans="1:10" ht="8.1" customHeight="1" x14ac:dyDescent="0.2">
      <c r="A1115" s="80">
        <v>1115</v>
      </c>
    </row>
    <row r="1116" spans="1:10" ht="48" x14ac:dyDescent="0.2">
      <c r="A1116" s="80">
        <v>1116</v>
      </c>
      <c r="B1116" s="54" t="s">
        <v>806</v>
      </c>
      <c r="C1116" s="54"/>
      <c r="D1116" s="55" t="s">
        <v>944</v>
      </c>
      <c r="E1116" s="56" t="s">
        <v>480</v>
      </c>
      <c r="F1116" s="57">
        <v>1</v>
      </c>
      <c r="G1116" s="54" t="s">
        <v>11</v>
      </c>
      <c r="H1116" s="58"/>
      <c r="I1116" s="59" t="str">
        <f>IF(H1116&lt;&gt;"",$F1116*H1116,"")</f>
        <v/>
      </c>
    </row>
    <row r="1117" spans="1:10" ht="8.1" customHeight="1" x14ac:dyDescent="0.2">
      <c r="A1117" s="80">
        <v>1117</v>
      </c>
    </row>
    <row r="1118" spans="1:10" ht="24" x14ac:dyDescent="0.2">
      <c r="A1118" s="80">
        <v>1118</v>
      </c>
      <c r="B1118" s="54" t="s">
        <v>807</v>
      </c>
      <c r="C1118" s="54"/>
      <c r="D1118" s="55" t="s">
        <v>399</v>
      </c>
      <c r="E1118" s="56" t="s">
        <v>480</v>
      </c>
      <c r="F1118" s="57">
        <v>5</v>
      </c>
      <c r="G1118" s="54" t="s">
        <v>396</v>
      </c>
      <c r="H1118" s="58"/>
      <c r="I1118" s="59" t="str">
        <f>IF(H1118&lt;&gt;"",$F1118*H1118,"")</f>
        <v/>
      </c>
    </row>
    <row r="1119" spans="1:10" ht="8.1" customHeight="1" x14ac:dyDescent="0.2">
      <c r="A1119" s="80">
        <v>1119</v>
      </c>
    </row>
    <row r="1120" spans="1:10" ht="24" x14ac:dyDescent="0.2">
      <c r="A1120" s="80">
        <v>1120</v>
      </c>
      <c r="B1120" s="54" t="s">
        <v>808</v>
      </c>
      <c r="C1120" s="54"/>
      <c r="D1120" s="55" t="s">
        <v>397</v>
      </c>
      <c r="E1120" s="56" t="s">
        <v>480</v>
      </c>
      <c r="F1120" s="57">
        <v>1</v>
      </c>
      <c r="G1120" s="54" t="s">
        <v>7</v>
      </c>
      <c r="H1120" s="58"/>
      <c r="I1120" s="59" t="str">
        <f>IF(H1120&lt;&gt;"",$F1120*H1120,"")</f>
        <v/>
      </c>
    </row>
    <row r="1121" spans="1:10" ht="8.1" customHeight="1" x14ac:dyDescent="0.2">
      <c r="A1121" s="80">
        <v>1121</v>
      </c>
    </row>
    <row r="1122" spans="1:10" ht="12.75" customHeight="1" thickBot="1" x14ac:dyDescent="0.25">
      <c r="A1122" s="80">
        <v>1122</v>
      </c>
      <c r="B1122" s="49" t="s">
        <v>809</v>
      </c>
      <c r="C1122" s="84" t="s">
        <v>416</v>
      </c>
      <c r="D1122" s="84"/>
      <c r="E1122" s="50"/>
      <c r="F1122" s="51">
        <v>1</v>
      </c>
      <c r="G1122" s="52" t="s">
        <v>7</v>
      </c>
      <c r="H1122" s="53" t="str">
        <f>IF((SUM(I1125:I1133)&gt;0),SUM(I1125:I1133),"")</f>
        <v/>
      </c>
      <c r="I1122" s="53" t="str">
        <f>IF(H1122&lt;&gt;"",$F1122*H1122,"")</f>
        <v/>
      </c>
      <c r="J1122" s="79" t="s">
        <v>946</v>
      </c>
    </row>
    <row r="1123" spans="1:10" ht="36" customHeight="1" thickTop="1" x14ac:dyDescent="0.2">
      <c r="A1123" s="80">
        <v>1123</v>
      </c>
      <c r="C1123" s="83" t="s">
        <v>939</v>
      </c>
      <c r="D1123" s="83"/>
    </row>
    <row r="1124" spans="1:10" ht="8.1" customHeight="1" x14ac:dyDescent="0.2">
      <c r="A1124" s="80">
        <v>1124</v>
      </c>
    </row>
    <row r="1125" spans="1:10" ht="48" x14ac:dyDescent="0.2">
      <c r="A1125" s="80">
        <v>1125</v>
      </c>
      <c r="B1125" s="60" t="s">
        <v>810</v>
      </c>
      <c r="C1125" s="60" t="s">
        <v>401</v>
      </c>
      <c r="D1125" s="61" t="s">
        <v>915</v>
      </c>
      <c r="E1125" s="62" t="s">
        <v>480</v>
      </c>
      <c r="F1125" s="63">
        <v>1</v>
      </c>
      <c r="G1125" s="60" t="s">
        <v>11</v>
      </c>
      <c r="H1125" s="64"/>
      <c r="I1125" s="65" t="str">
        <f>IF(H1125&lt;&gt;"",$F1125*H1125,"")</f>
        <v/>
      </c>
    </row>
    <row r="1126" spans="1:10" x14ac:dyDescent="0.2">
      <c r="A1126" s="80">
        <v>1126</v>
      </c>
      <c r="B1126" s="66"/>
      <c r="C1126" s="67"/>
      <c r="D1126" s="76" t="s">
        <v>402</v>
      </c>
      <c r="E1126" s="68"/>
      <c r="F1126" s="69"/>
      <c r="G1126" s="66"/>
      <c r="H1126" s="70"/>
      <c r="I1126" s="70"/>
    </row>
    <row r="1127" spans="1:10" ht="24" x14ac:dyDescent="0.2">
      <c r="A1127" s="80">
        <v>1127</v>
      </c>
      <c r="B1127" s="66"/>
      <c r="C1127" s="67"/>
      <c r="D1127" s="76" t="s">
        <v>403</v>
      </c>
      <c r="E1127" s="68"/>
      <c r="F1127" s="69"/>
      <c r="G1127" s="66"/>
      <c r="H1127" s="70"/>
      <c r="I1127" s="70"/>
    </row>
    <row r="1128" spans="1:10" ht="36" x14ac:dyDescent="0.2">
      <c r="A1128" s="80">
        <v>1128</v>
      </c>
      <c r="B1128" s="54"/>
      <c r="C1128" s="54"/>
      <c r="D1128" s="78" t="s">
        <v>486</v>
      </c>
      <c r="E1128" s="56" t="s">
        <v>480</v>
      </c>
      <c r="F1128" s="57"/>
      <c r="G1128" s="54"/>
      <c r="H1128" s="59"/>
      <c r="I1128" s="59"/>
    </row>
    <row r="1129" spans="1:10" ht="8.1" customHeight="1" x14ac:dyDescent="0.2">
      <c r="A1129" s="80">
        <v>1129</v>
      </c>
    </row>
    <row r="1130" spans="1:10" ht="24" x14ac:dyDescent="0.2">
      <c r="A1130" s="80">
        <v>1130</v>
      </c>
      <c r="B1130" s="54" t="s">
        <v>811</v>
      </c>
      <c r="C1130" s="54"/>
      <c r="D1130" s="55" t="s">
        <v>404</v>
      </c>
      <c r="E1130" s="56" t="s">
        <v>480</v>
      </c>
      <c r="F1130" s="57">
        <v>6</v>
      </c>
      <c r="G1130" s="54" t="s">
        <v>396</v>
      </c>
      <c r="H1130" s="58"/>
      <c r="I1130" s="59" t="str">
        <f>IF(H1130&lt;&gt;"",$F1130*H1130,"")</f>
        <v/>
      </c>
    </row>
    <row r="1131" spans="1:10" ht="8.1" customHeight="1" x14ac:dyDescent="0.2">
      <c r="A1131" s="80">
        <v>1131</v>
      </c>
    </row>
    <row r="1132" spans="1:10" ht="24" x14ac:dyDescent="0.2">
      <c r="A1132" s="80">
        <v>1132</v>
      </c>
      <c r="B1132" s="54" t="s">
        <v>812</v>
      </c>
      <c r="C1132" s="54"/>
      <c r="D1132" s="55" t="s">
        <v>397</v>
      </c>
      <c r="E1132" s="56" t="s">
        <v>480</v>
      </c>
      <c r="F1132" s="57">
        <v>1</v>
      </c>
      <c r="G1132" s="54" t="s">
        <v>7</v>
      </c>
      <c r="H1132" s="58"/>
      <c r="I1132" s="59" t="str">
        <f>IF(H1132&lt;&gt;"",$F1132*H1132,"")</f>
        <v/>
      </c>
    </row>
    <row r="1133" spans="1:10" ht="8.1" customHeight="1" x14ac:dyDescent="0.2">
      <c r="A1133" s="80">
        <v>1133</v>
      </c>
    </row>
    <row r="1134" spans="1:10" ht="12.75" customHeight="1" thickBot="1" x14ac:dyDescent="0.25">
      <c r="A1134" s="80">
        <v>1134</v>
      </c>
      <c r="B1134" s="49" t="s">
        <v>813</v>
      </c>
      <c r="C1134" s="84" t="s">
        <v>417</v>
      </c>
      <c r="D1134" s="84"/>
      <c r="E1134" s="50"/>
      <c r="F1134" s="51">
        <v>1</v>
      </c>
      <c r="G1134" s="52" t="s">
        <v>7</v>
      </c>
      <c r="H1134" s="53" t="str">
        <f>IF((SUM(I1137:I1140)&gt;0),SUM(I1137:I1140),"")</f>
        <v/>
      </c>
      <c r="I1134" s="53" t="str">
        <f>IF(H1134&lt;&gt;"",$F1134*H1134,"")</f>
        <v/>
      </c>
      <c r="J1134" s="79" t="s">
        <v>946</v>
      </c>
    </row>
    <row r="1135" spans="1:10" ht="36" customHeight="1" thickTop="1" x14ac:dyDescent="0.2">
      <c r="A1135" s="80">
        <v>1135</v>
      </c>
      <c r="C1135" s="83" t="s">
        <v>939</v>
      </c>
      <c r="D1135" s="83"/>
    </row>
    <row r="1136" spans="1:10" ht="8.1" customHeight="1" x14ac:dyDescent="0.2">
      <c r="A1136" s="80">
        <v>1136</v>
      </c>
    </row>
    <row r="1137" spans="1:10" ht="48" x14ac:dyDescent="0.2">
      <c r="A1137" s="80">
        <v>1137</v>
      </c>
      <c r="B1137" s="54" t="s">
        <v>814</v>
      </c>
      <c r="C1137" s="54"/>
      <c r="D1137" s="55" t="s">
        <v>406</v>
      </c>
      <c r="E1137" s="56" t="s">
        <v>480</v>
      </c>
      <c r="F1137" s="57">
        <v>1</v>
      </c>
      <c r="G1137" s="54" t="s">
        <v>7</v>
      </c>
      <c r="H1137" s="58"/>
      <c r="I1137" s="59" t="str">
        <f>IF(H1137&lt;&gt;"",$F1137*H1137,"")</f>
        <v/>
      </c>
    </row>
    <row r="1138" spans="1:10" ht="8.1" customHeight="1" x14ac:dyDescent="0.2">
      <c r="A1138" s="80">
        <v>1138</v>
      </c>
    </row>
    <row r="1139" spans="1:10" ht="48" x14ac:dyDescent="0.2">
      <c r="A1139" s="80">
        <v>1139</v>
      </c>
      <c r="B1139" s="54" t="s">
        <v>815</v>
      </c>
      <c r="C1139" s="54"/>
      <c r="D1139" s="55" t="s">
        <v>407</v>
      </c>
      <c r="E1139" s="56" t="s">
        <v>480</v>
      </c>
      <c r="F1139" s="57">
        <v>1</v>
      </c>
      <c r="G1139" s="54" t="s">
        <v>7</v>
      </c>
      <c r="H1139" s="58"/>
      <c r="I1139" s="59" t="str">
        <f>IF(H1139&lt;&gt;"",$F1139*H1139,"")</f>
        <v/>
      </c>
    </row>
    <row r="1140" spans="1:10" ht="8.1" customHeight="1" x14ac:dyDescent="0.2">
      <c r="A1140" s="80">
        <v>1140</v>
      </c>
    </row>
    <row r="1141" spans="1:10" ht="12.75" customHeight="1" thickBot="1" x14ac:dyDescent="0.25">
      <c r="A1141" s="80">
        <v>1141</v>
      </c>
      <c r="B1141" s="49" t="s">
        <v>816</v>
      </c>
      <c r="C1141" s="84" t="s">
        <v>408</v>
      </c>
      <c r="D1141" s="84"/>
      <c r="E1141" s="50"/>
      <c r="F1141" s="51">
        <v>1</v>
      </c>
      <c r="G1141" s="52" t="s">
        <v>7</v>
      </c>
      <c r="H1141" s="53" t="str">
        <f>IF((SUM(I1144:I1149)&gt;0),SUM(I1144:I1149),"")</f>
        <v/>
      </c>
      <c r="I1141" s="53" t="str">
        <f>IF(H1141&lt;&gt;"",$F1141*H1141,"")</f>
        <v/>
      </c>
      <c r="J1141" s="79" t="s">
        <v>946</v>
      </c>
    </row>
    <row r="1142" spans="1:10" ht="12" customHeight="1" thickTop="1" x14ac:dyDescent="0.2">
      <c r="A1142" s="80">
        <v>1142</v>
      </c>
      <c r="C1142" s="87" t="s">
        <v>916</v>
      </c>
      <c r="D1142" s="83"/>
    </row>
    <row r="1143" spans="1:10" ht="8.1" customHeight="1" x14ac:dyDescent="0.2">
      <c r="A1143" s="80">
        <v>1143</v>
      </c>
    </row>
    <row r="1144" spans="1:10" ht="36" x14ac:dyDescent="0.2">
      <c r="A1144" s="80">
        <v>1144</v>
      </c>
      <c r="B1144" s="54" t="s">
        <v>817</v>
      </c>
      <c r="C1144" s="54"/>
      <c r="D1144" s="55" t="s">
        <v>409</v>
      </c>
      <c r="E1144" s="56" t="s">
        <v>480</v>
      </c>
      <c r="F1144" s="57">
        <v>5</v>
      </c>
      <c r="G1144" s="54" t="s">
        <v>396</v>
      </c>
      <c r="H1144" s="58"/>
      <c r="I1144" s="59" t="str">
        <f>IF(H1144&lt;&gt;"",$F1144*H1144,"")</f>
        <v/>
      </c>
    </row>
    <row r="1145" spans="1:10" ht="8.1" customHeight="1" x14ac:dyDescent="0.2">
      <c r="A1145" s="80">
        <v>1145</v>
      </c>
    </row>
    <row r="1146" spans="1:10" ht="36" x14ac:dyDescent="0.2">
      <c r="A1146" s="80">
        <v>1146</v>
      </c>
      <c r="B1146" s="54" t="s">
        <v>818</v>
      </c>
      <c r="C1146" s="54"/>
      <c r="D1146" s="55" t="s">
        <v>410</v>
      </c>
      <c r="E1146" s="56" t="s">
        <v>480</v>
      </c>
      <c r="F1146" s="57">
        <v>5</v>
      </c>
      <c r="G1146" s="54" t="s">
        <v>396</v>
      </c>
      <c r="H1146" s="58"/>
      <c r="I1146" s="59" t="str">
        <f>IF(H1146&lt;&gt;"",$F1146*H1146,"")</f>
        <v/>
      </c>
    </row>
    <row r="1147" spans="1:10" ht="8.1" customHeight="1" x14ac:dyDescent="0.2">
      <c r="A1147" s="80">
        <v>1147</v>
      </c>
    </row>
    <row r="1148" spans="1:10" ht="48" x14ac:dyDescent="0.2">
      <c r="A1148" s="80">
        <v>1148</v>
      </c>
      <c r="B1148" s="54" t="s">
        <v>819</v>
      </c>
      <c r="C1148" s="54"/>
      <c r="D1148" s="55" t="s">
        <v>411</v>
      </c>
      <c r="E1148" s="56" t="s">
        <v>480</v>
      </c>
      <c r="F1148" s="57">
        <v>8</v>
      </c>
      <c r="G1148" s="54" t="s">
        <v>396</v>
      </c>
      <c r="H1148" s="58"/>
      <c r="I1148" s="59" t="str">
        <f>IF(H1148&lt;&gt;"",$F1148*H1148,"")</f>
        <v/>
      </c>
    </row>
    <row r="1149" spans="1:10" ht="8.1" customHeight="1" thickBot="1" x14ac:dyDescent="0.25">
      <c r="A1149" s="80">
        <v>1149</v>
      </c>
    </row>
    <row r="1150" spans="1:10" ht="15" customHeight="1" thickBot="1" x14ac:dyDescent="0.3">
      <c r="A1150" s="80">
        <v>1150</v>
      </c>
      <c r="B1150" s="48">
        <v>7</v>
      </c>
      <c r="C1150" s="81" t="s">
        <v>418</v>
      </c>
      <c r="D1150" s="81"/>
      <c r="E1150" s="19"/>
      <c r="F1150" s="20"/>
      <c r="G1150" s="21"/>
      <c r="H1150" s="22"/>
      <c r="I1150" s="23"/>
      <c r="J1150" s="79" t="s">
        <v>946</v>
      </c>
    </row>
    <row r="1151" spans="1:10" ht="8.1" customHeight="1" x14ac:dyDescent="0.2">
      <c r="A1151" s="80">
        <v>1151</v>
      </c>
    </row>
    <row r="1152" spans="1:10" ht="12.75" customHeight="1" thickBot="1" x14ac:dyDescent="0.25">
      <c r="A1152" s="80">
        <v>1152</v>
      </c>
      <c r="B1152" s="49" t="s">
        <v>820</v>
      </c>
      <c r="C1152" s="84" t="s">
        <v>419</v>
      </c>
      <c r="D1152" s="84"/>
      <c r="E1152" s="50"/>
      <c r="F1152" s="51">
        <v>1</v>
      </c>
      <c r="G1152" s="52" t="s">
        <v>7</v>
      </c>
      <c r="H1152" s="53" t="str">
        <f>IF((SUM(I1155:I1166)&gt;0),SUM(I1155:I1166),"")</f>
        <v/>
      </c>
      <c r="I1152" s="53" t="str">
        <f>IF(H1152&lt;&gt;"",$F1152*H1152,"")</f>
        <v/>
      </c>
      <c r="J1152" s="79" t="s">
        <v>946</v>
      </c>
    </row>
    <row r="1153" spans="1:10" ht="24" customHeight="1" thickTop="1" x14ac:dyDescent="0.2">
      <c r="A1153" s="80">
        <v>1153</v>
      </c>
      <c r="C1153" s="83" t="s">
        <v>420</v>
      </c>
      <c r="D1153" s="83"/>
    </row>
    <row r="1154" spans="1:10" ht="8.1" customHeight="1" x14ac:dyDescent="0.2">
      <c r="A1154" s="80">
        <v>1154</v>
      </c>
    </row>
    <row r="1155" spans="1:10" ht="48" x14ac:dyDescent="0.2">
      <c r="A1155" s="80">
        <v>1155</v>
      </c>
      <c r="B1155" s="60" t="s">
        <v>821</v>
      </c>
      <c r="C1155" s="60"/>
      <c r="D1155" s="61" t="s">
        <v>421</v>
      </c>
      <c r="E1155" s="62" t="s">
        <v>480</v>
      </c>
      <c r="F1155" s="63">
        <v>3</v>
      </c>
      <c r="G1155" s="60" t="s">
        <v>11</v>
      </c>
      <c r="H1155" s="64"/>
      <c r="I1155" s="65" t="str">
        <f>IF(H1155&lt;&gt;"",$F1155*H1155,"")</f>
        <v/>
      </c>
    </row>
    <row r="1156" spans="1:10" ht="36" x14ac:dyDescent="0.2">
      <c r="A1156" s="80">
        <v>1156</v>
      </c>
      <c r="B1156" s="54"/>
      <c r="C1156" s="54"/>
      <c r="D1156" s="78" t="s">
        <v>486</v>
      </c>
      <c r="E1156" s="56" t="s">
        <v>480</v>
      </c>
      <c r="F1156" s="57"/>
      <c r="G1156" s="54"/>
      <c r="H1156" s="59"/>
      <c r="I1156" s="59"/>
    </row>
    <row r="1157" spans="1:10" ht="8.1" customHeight="1" x14ac:dyDescent="0.2">
      <c r="A1157" s="80">
        <v>1157</v>
      </c>
    </row>
    <row r="1158" spans="1:10" ht="36" x14ac:dyDescent="0.2">
      <c r="A1158" s="80">
        <v>1158</v>
      </c>
      <c r="B1158" s="60" t="s">
        <v>822</v>
      </c>
      <c r="C1158" s="60"/>
      <c r="D1158" s="61" t="s">
        <v>422</v>
      </c>
      <c r="E1158" s="62" t="s">
        <v>480</v>
      </c>
      <c r="F1158" s="63">
        <v>3</v>
      </c>
      <c r="G1158" s="60" t="s">
        <v>11</v>
      </c>
      <c r="H1158" s="64"/>
      <c r="I1158" s="65" t="str">
        <f>IF(H1158&lt;&gt;"",$F1158*H1158,"")</f>
        <v/>
      </c>
    </row>
    <row r="1159" spans="1:10" ht="36" x14ac:dyDescent="0.2">
      <c r="A1159" s="80">
        <v>1159</v>
      </c>
      <c r="B1159" s="54"/>
      <c r="C1159" s="54"/>
      <c r="D1159" s="78" t="s">
        <v>486</v>
      </c>
      <c r="E1159" s="56" t="s">
        <v>480</v>
      </c>
      <c r="F1159" s="57"/>
      <c r="G1159" s="54"/>
      <c r="H1159" s="59"/>
      <c r="I1159" s="59"/>
    </row>
    <row r="1160" spans="1:10" ht="8.1" customHeight="1" x14ac:dyDescent="0.2">
      <c r="A1160" s="80">
        <v>1160</v>
      </c>
    </row>
    <row r="1161" spans="1:10" ht="36" x14ac:dyDescent="0.2">
      <c r="A1161" s="80">
        <v>1161</v>
      </c>
      <c r="B1161" s="60" t="s">
        <v>823</v>
      </c>
      <c r="C1161" s="60"/>
      <c r="D1161" s="61" t="s">
        <v>423</v>
      </c>
      <c r="E1161" s="62" t="s">
        <v>480</v>
      </c>
      <c r="F1161" s="63">
        <v>3</v>
      </c>
      <c r="G1161" s="60" t="s">
        <v>7</v>
      </c>
      <c r="H1161" s="64"/>
      <c r="I1161" s="65" t="str">
        <f>IF(H1161&lt;&gt;"",$F1161*H1161,"")</f>
        <v/>
      </c>
    </row>
    <row r="1162" spans="1:10" ht="36" x14ac:dyDescent="0.2">
      <c r="A1162" s="80">
        <v>1162</v>
      </c>
      <c r="B1162" s="54"/>
      <c r="C1162" s="54"/>
      <c r="D1162" s="78" t="s">
        <v>486</v>
      </c>
      <c r="E1162" s="56" t="s">
        <v>480</v>
      </c>
      <c r="F1162" s="57"/>
      <c r="G1162" s="54"/>
      <c r="H1162" s="59"/>
      <c r="I1162" s="59"/>
    </row>
    <row r="1163" spans="1:10" ht="8.1" customHeight="1" x14ac:dyDescent="0.2">
      <c r="A1163" s="80">
        <v>1163</v>
      </c>
    </row>
    <row r="1164" spans="1:10" ht="36" x14ac:dyDescent="0.2">
      <c r="A1164" s="80">
        <v>1164</v>
      </c>
      <c r="B1164" s="60" t="s">
        <v>824</v>
      </c>
      <c r="C1164" s="60"/>
      <c r="D1164" s="61" t="s">
        <v>424</v>
      </c>
      <c r="E1164" s="62" t="s">
        <v>480</v>
      </c>
      <c r="F1164" s="63">
        <v>3</v>
      </c>
      <c r="G1164" s="60" t="s">
        <v>11</v>
      </c>
      <c r="H1164" s="64"/>
      <c r="I1164" s="65" t="str">
        <f>IF(H1164&lt;&gt;"",$F1164*H1164,"")</f>
        <v/>
      </c>
    </row>
    <row r="1165" spans="1:10" ht="36" x14ac:dyDescent="0.2">
      <c r="A1165" s="80">
        <v>1165</v>
      </c>
      <c r="B1165" s="54"/>
      <c r="C1165" s="54"/>
      <c r="D1165" s="78" t="s">
        <v>486</v>
      </c>
      <c r="E1165" s="56" t="s">
        <v>480</v>
      </c>
      <c r="F1165" s="57"/>
      <c r="G1165" s="54"/>
      <c r="H1165" s="59"/>
      <c r="I1165" s="59"/>
    </row>
    <row r="1166" spans="1:10" ht="8.1" customHeight="1" x14ac:dyDescent="0.2">
      <c r="A1166" s="80">
        <v>1166</v>
      </c>
    </row>
    <row r="1167" spans="1:10" ht="12.75" customHeight="1" thickBot="1" x14ac:dyDescent="0.25">
      <c r="A1167" s="80">
        <v>1167</v>
      </c>
      <c r="B1167" s="49" t="s">
        <v>825</v>
      </c>
      <c r="C1167" s="84" t="s">
        <v>425</v>
      </c>
      <c r="D1167" s="84"/>
      <c r="E1167" s="50"/>
      <c r="F1167" s="51">
        <v>1</v>
      </c>
      <c r="G1167" s="52" t="s">
        <v>7</v>
      </c>
      <c r="H1167" s="53" t="str">
        <f>IF((SUM(I1170:I1227)&gt;0),SUM(I1170:I1227),"")</f>
        <v/>
      </c>
      <c r="I1167" s="53" t="str">
        <f>IF(H1167&lt;&gt;"",$F1167*H1167,"")</f>
        <v/>
      </c>
      <c r="J1167" s="79" t="s">
        <v>946</v>
      </c>
    </row>
    <row r="1168" spans="1:10" ht="12" customHeight="1" thickTop="1" x14ac:dyDescent="0.2">
      <c r="A1168" s="80">
        <v>1168</v>
      </c>
      <c r="C1168" s="83" t="s">
        <v>426</v>
      </c>
      <c r="D1168" s="83"/>
    </row>
    <row r="1169" spans="1:9" ht="8.1" customHeight="1" x14ac:dyDescent="0.2">
      <c r="A1169" s="80">
        <v>1169</v>
      </c>
    </row>
    <row r="1170" spans="1:9" ht="96" x14ac:dyDescent="0.2">
      <c r="A1170" s="80">
        <v>1170</v>
      </c>
      <c r="B1170" s="60" t="s">
        <v>826</v>
      </c>
      <c r="C1170" s="60"/>
      <c r="D1170" s="61" t="s">
        <v>468</v>
      </c>
      <c r="E1170" s="62" t="s">
        <v>480</v>
      </c>
      <c r="F1170" s="63">
        <v>1</v>
      </c>
      <c r="G1170" s="60" t="s">
        <v>11</v>
      </c>
      <c r="H1170" s="64"/>
      <c r="I1170" s="65" t="str">
        <f>IF(H1170&lt;&gt;"",$F1170*H1170,"")</f>
        <v/>
      </c>
    </row>
    <row r="1171" spans="1:9" ht="36" x14ac:dyDescent="0.2">
      <c r="A1171" s="80">
        <v>1171</v>
      </c>
      <c r="B1171" s="54"/>
      <c r="C1171" s="54"/>
      <c r="D1171" s="78" t="s">
        <v>486</v>
      </c>
      <c r="E1171" s="56" t="s">
        <v>480</v>
      </c>
      <c r="F1171" s="57"/>
      <c r="G1171" s="54"/>
      <c r="H1171" s="59"/>
      <c r="I1171" s="59"/>
    </row>
    <row r="1172" spans="1:9" ht="8.1" customHeight="1" x14ac:dyDescent="0.2">
      <c r="A1172" s="80">
        <v>1172</v>
      </c>
    </row>
    <row r="1173" spans="1:9" ht="48" x14ac:dyDescent="0.2">
      <c r="A1173" s="80">
        <v>1173</v>
      </c>
      <c r="B1173" s="60" t="s">
        <v>827</v>
      </c>
      <c r="C1173" s="60"/>
      <c r="D1173" s="61" t="s">
        <v>427</v>
      </c>
      <c r="E1173" s="62" t="s">
        <v>480</v>
      </c>
      <c r="F1173" s="63">
        <v>1</v>
      </c>
      <c r="G1173" s="60" t="s">
        <v>11</v>
      </c>
      <c r="H1173" s="64"/>
      <c r="I1173" s="65" t="str">
        <f>IF(H1173&lt;&gt;"",$F1173*H1173,"")</f>
        <v/>
      </c>
    </row>
    <row r="1174" spans="1:9" ht="36" x14ac:dyDescent="0.2">
      <c r="A1174" s="80">
        <v>1174</v>
      </c>
      <c r="B1174" s="54"/>
      <c r="C1174" s="54"/>
      <c r="D1174" s="78" t="s">
        <v>486</v>
      </c>
      <c r="E1174" s="56" t="s">
        <v>480</v>
      </c>
      <c r="F1174" s="57"/>
      <c r="G1174" s="54"/>
      <c r="H1174" s="59"/>
      <c r="I1174" s="59"/>
    </row>
    <row r="1175" spans="1:9" ht="8.1" customHeight="1" x14ac:dyDescent="0.2">
      <c r="A1175" s="80">
        <v>1175</v>
      </c>
    </row>
    <row r="1176" spans="1:9" ht="96" x14ac:dyDescent="0.2">
      <c r="A1176" s="80">
        <v>1176</v>
      </c>
      <c r="B1176" s="60" t="s">
        <v>828</v>
      </c>
      <c r="C1176" s="60"/>
      <c r="D1176" s="61" t="s">
        <v>469</v>
      </c>
      <c r="E1176" s="62" t="s">
        <v>480</v>
      </c>
      <c r="F1176" s="63">
        <v>1</v>
      </c>
      <c r="G1176" s="60" t="s">
        <v>11</v>
      </c>
      <c r="H1176" s="64"/>
      <c r="I1176" s="65" t="str">
        <f>IF(H1176&lt;&gt;"",$F1176*H1176,"")</f>
        <v/>
      </c>
    </row>
    <row r="1177" spans="1:9" ht="36" x14ac:dyDescent="0.2">
      <c r="A1177" s="80">
        <v>1177</v>
      </c>
      <c r="B1177" s="54"/>
      <c r="C1177" s="54"/>
      <c r="D1177" s="78" t="s">
        <v>486</v>
      </c>
      <c r="E1177" s="56" t="s">
        <v>480</v>
      </c>
      <c r="F1177" s="57"/>
      <c r="G1177" s="54"/>
      <c r="H1177" s="59"/>
      <c r="I1177" s="59"/>
    </row>
    <row r="1178" spans="1:9" ht="8.1" customHeight="1" x14ac:dyDescent="0.2">
      <c r="A1178" s="80">
        <v>1178</v>
      </c>
    </row>
    <row r="1179" spans="1:9" ht="60" x14ac:dyDescent="0.2">
      <c r="A1179" s="80">
        <v>1179</v>
      </c>
      <c r="B1179" s="60" t="s">
        <v>829</v>
      </c>
      <c r="C1179" s="60"/>
      <c r="D1179" s="61" t="s">
        <v>428</v>
      </c>
      <c r="E1179" s="62" t="s">
        <v>480</v>
      </c>
      <c r="F1179" s="63">
        <v>1</v>
      </c>
      <c r="G1179" s="60" t="s">
        <v>11</v>
      </c>
      <c r="H1179" s="64"/>
      <c r="I1179" s="65" t="str">
        <f>IF(H1179&lt;&gt;"",$F1179*H1179,"")</f>
        <v/>
      </c>
    </row>
    <row r="1180" spans="1:9" ht="36" x14ac:dyDescent="0.2">
      <c r="A1180" s="80">
        <v>1180</v>
      </c>
      <c r="B1180" s="54"/>
      <c r="C1180" s="54"/>
      <c r="D1180" s="78" t="s">
        <v>486</v>
      </c>
      <c r="E1180" s="56" t="s">
        <v>480</v>
      </c>
      <c r="F1180" s="57"/>
      <c r="G1180" s="54"/>
      <c r="H1180" s="59"/>
      <c r="I1180" s="59"/>
    </row>
    <row r="1181" spans="1:9" ht="8.1" customHeight="1" x14ac:dyDescent="0.2">
      <c r="A1181" s="80">
        <v>1181</v>
      </c>
    </row>
    <row r="1182" spans="1:9" ht="60" x14ac:dyDescent="0.2">
      <c r="A1182" s="80">
        <v>1182</v>
      </c>
      <c r="B1182" s="60" t="s">
        <v>830</v>
      </c>
      <c r="C1182" s="60"/>
      <c r="D1182" s="61" t="s">
        <v>429</v>
      </c>
      <c r="E1182" s="62" t="s">
        <v>480</v>
      </c>
      <c r="F1182" s="63">
        <v>10</v>
      </c>
      <c r="G1182" s="60" t="s">
        <v>11</v>
      </c>
      <c r="H1182" s="64"/>
      <c r="I1182" s="65" t="str">
        <f>IF(H1182&lt;&gt;"",$F1182*H1182,"")</f>
        <v/>
      </c>
    </row>
    <row r="1183" spans="1:9" ht="36" x14ac:dyDescent="0.2">
      <c r="A1183" s="80">
        <v>1183</v>
      </c>
      <c r="B1183" s="54"/>
      <c r="C1183" s="54"/>
      <c r="D1183" s="78" t="s">
        <v>486</v>
      </c>
      <c r="E1183" s="56" t="s">
        <v>480</v>
      </c>
      <c r="F1183" s="57"/>
      <c r="G1183" s="54"/>
      <c r="H1183" s="59"/>
      <c r="I1183" s="59"/>
    </row>
    <row r="1184" spans="1:9" ht="8.1" customHeight="1" x14ac:dyDescent="0.2">
      <c r="A1184" s="80">
        <v>1184</v>
      </c>
    </row>
    <row r="1185" spans="1:9" ht="60" x14ac:dyDescent="0.2">
      <c r="A1185" s="80">
        <v>1185</v>
      </c>
      <c r="B1185" s="60" t="s">
        <v>831</v>
      </c>
      <c r="C1185" s="60"/>
      <c r="D1185" s="61" t="s">
        <v>470</v>
      </c>
      <c r="E1185" s="62" t="s">
        <v>480</v>
      </c>
      <c r="F1185" s="63">
        <v>3</v>
      </c>
      <c r="G1185" s="60" t="s">
        <v>11</v>
      </c>
      <c r="H1185" s="64"/>
      <c r="I1185" s="65" t="str">
        <f>IF(H1185&lt;&gt;"",$F1185*H1185,"")</f>
        <v/>
      </c>
    </row>
    <row r="1186" spans="1:9" ht="36" x14ac:dyDescent="0.2">
      <c r="A1186" s="80">
        <v>1186</v>
      </c>
      <c r="B1186" s="54"/>
      <c r="C1186" s="54"/>
      <c r="D1186" s="78" t="s">
        <v>486</v>
      </c>
      <c r="E1186" s="56" t="s">
        <v>480</v>
      </c>
      <c r="F1186" s="57"/>
      <c r="G1186" s="54"/>
      <c r="H1186" s="59"/>
      <c r="I1186" s="59"/>
    </row>
    <row r="1187" spans="1:9" ht="8.1" customHeight="1" x14ac:dyDescent="0.2">
      <c r="A1187" s="80">
        <v>1187</v>
      </c>
    </row>
    <row r="1188" spans="1:9" ht="60" x14ac:dyDescent="0.2">
      <c r="A1188" s="80">
        <v>1188</v>
      </c>
      <c r="B1188" s="60" t="s">
        <v>832</v>
      </c>
      <c r="C1188" s="60"/>
      <c r="D1188" s="61" t="s">
        <v>471</v>
      </c>
      <c r="E1188" s="62" t="s">
        <v>480</v>
      </c>
      <c r="F1188" s="63">
        <v>6</v>
      </c>
      <c r="G1188" s="60" t="s">
        <v>11</v>
      </c>
      <c r="H1188" s="64"/>
      <c r="I1188" s="65" t="str">
        <f>IF(H1188&lt;&gt;"",$F1188*H1188,"")</f>
        <v/>
      </c>
    </row>
    <row r="1189" spans="1:9" ht="36" x14ac:dyDescent="0.2">
      <c r="A1189" s="80">
        <v>1189</v>
      </c>
      <c r="B1189" s="54"/>
      <c r="C1189" s="54"/>
      <c r="D1189" s="78" t="s">
        <v>486</v>
      </c>
      <c r="E1189" s="56" t="s">
        <v>480</v>
      </c>
      <c r="F1189" s="57"/>
      <c r="G1189" s="54"/>
      <c r="H1189" s="59"/>
      <c r="I1189" s="59"/>
    </row>
    <row r="1190" spans="1:9" ht="8.1" customHeight="1" x14ac:dyDescent="0.2">
      <c r="A1190" s="80">
        <v>1190</v>
      </c>
    </row>
    <row r="1191" spans="1:9" ht="60" x14ac:dyDescent="0.2">
      <c r="A1191" s="80">
        <v>1191</v>
      </c>
      <c r="B1191" s="60" t="s">
        <v>833</v>
      </c>
      <c r="C1191" s="60"/>
      <c r="D1191" s="61" t="s">
        <v>472</v>
      </c>
      <c r="E1191" s="62" t="s">
        <v>480</v>
      </c>
      <c r="F1191" s="63">
        <v>12</v>
      </c>
      <c r="G1191" s="60" t="s">
        <v>11</v>
      </c>
      <c r="H1191" s="64"/>
      <c r="I1191" s="65" t="str">
        <f>IF(H1191&lt;&gt;"",$F1191*H1191,"")</f>
        <v/>
      </c>
    </row>
    <row r="1192" spans="1:9" ht="36" x14ac:dyDescent="0.2">
      <c r="A1192" s="80">
        <v>1192</v>
      </c>
      <c r="B1192" s="54"/>
      <c r="C1192" s="54"/>
      <c r="D1192" s="78" t="s">
        <v>486</v>
      </c>
      <c r="E1192" s="56" t="s">
        <v>480</v>
      </c>
      <c r="F1192" s="57"/>
      <c r="G1192" s="54"/>
      <c r="H1192" s="59"/>
      <c r="I1192" s="59"/>
    </row>
    <row r="1193" spans="1:9" ht="8.1" customHeight="1" x14ac:dyDescent="0.2">
      <c r="A1193" s="80">
        <v>1193</v>
      </c>
    </row>
    <row r="1194" spans="1:9" ht="60" x14ac:dyDescent="0.2">
      <c r="A1194" s="80">
        <v>1194</v>
      </c>
      <c r="B1194" s="60" t="s">
        <v>834</v>
      </c>
      <c r="C1194" s="60"/>
      <c r="D1194" s="61" t="s">
        <v>473</v>
      </c>
      <c r="E1194" s="62" t="s">
        <v>480</v>
      </c>
      <c r="F1194" s="63">
        <v>42</v>
      </c>
      <c r="G1194" s="60" t="s">
        <v>11</v>
      </c>
      <c r="H1194" s="64"/>
      <c r="I1194" s="65" t="str">
        <f>IF(H1194&lt;&gt;"",$F1194*H1194,"")</f>
        <v/>
      </c>
    </row>
    <row r="1195" spans="1:9" ht="36" x14ac:dyDescent="0.2">
      <c r="A1195" s="80">
        <v>1195</v>
      </c>
      <c r="B1195" s="54"/>
      <c r="C1195" s="54"/>
      <c r="D1195" s="78" t="s">
        <v>486</v>
      </c>
      <c r="E1195" s="56" t="s">
        <v>480</v>
      </c>
      <c r="F1195" s="57"/>
      <c r="G1195" s="54"/>
      <c r="H1195" s="59"/>
      <c r="I1195" s="59"/>
    </row>
    <row r="1196" spans="1:9" ht="8.1" customHeight="1" x14ac:dyDescent="0.2">
      <c r="A1196" s="80">
        <v>1196</v>
      </c>
    </row>
    <row r="1197" spans="1:9" ht="48" x14ac:dyDescent="0.2">
      <c r="A1197" s="80">
        <v>1197</v>
      </c>
      <c r="B1197" s="60" t="s">
        <v>835</v>
      </c>
      <c r="C1197" s="60"/>
      <c r="D1197" s="61" t="s">
        <v>430</v>
      </c>
      <c r="E1197" s="62" t="s">
        <v>480</v>
      </c>
      <c r="F1197" s="63">
        <v>11</v>
      </c>
      <c r="G1197" s="60" t="s">
        <v>11</v>
      </c>
      <c r="H1197" s="64"/>
      <c r="I1197" s="65" t="str">
        <f>IF(H1197&lt;&gt;"",$F1197*H1197,"")</f>
        <v/>
      </c>
    </row>
    <row r="1198" spans="1:9" ht="36" x14ac:dyDescent="0.2">
      <c r="A1198" s="80">
        <v>1198</v>
      </c>
      <c r="B1198" s="54"/>
      <c r="C1198" s="54"/>
      <c r="D1198" s="78" t="s">
        <v>486</v>
      </c>
      <c r="E1198" s="56" t="s">
        <v>480</v>
      </c>
      <c r="F1198" s="57"/>
      <c r="G1198" s="54"/>
      <c r="H1198" s="59"/>
      <c r="I1198" s="59"/>
    </row>
    <row r="1199" spans="1:9" ht="8.1" customHeight="1" x14ac:dyDescent="0.2">
      <c r="A1199" s="80">
        <v>1199</v>
      </c>
    </row>
    <row r="1200" spans="1:9" ht="48" x14ac:dyDescent="0.2">
      <c r="A1200" s="80">
        <v>1200</v>
      </c>
      <c r="B1200" s="60" t="s">
        <v>836</v>
      </c>
      <c r="C1200" s="60"/>
      <c r="D1200" s="61" t="s">
        <v>431</v>
      </c>
      <c r="E1200" s="62" t="s">
        <v>480</v>
      </c>
      <c r="F1200" s="63">
        <v>1</v>
      </c>
      <c r="G1200" s="60" t="s">
        <v>11</v>
      </c>
      <c r="H1200" s="64"/>
      <c r="I1200" s="65" t="str">
        <f>IF(H1200&lt;&gt;"",$F1200*H1200,"")</f>
        <v/>
      </c>
    </row>
    <row r="1201" spans="1:9" ht="36" x14ac:dyDescent="0.2">
      <c r="A1201" s="80">
        <v>1201</v>
      </c>
      <c r="B1201" s="54"/>
      <c r="C1201" s="54"/>
      <c r="D1201" s="78" t="s">
        <v>486</v>
      </c>
      <c r="E1201" s="56" t="s">
        <v>480</v>
      </c>
      <c r="F1201" s="57"/>
      <c r="G1201" s="54"/>
      <c r="H1201" s="59"/>
      <c r="I1201" s="59"/>
    </row>
    <row r="1202" spans="1:9" ht="8.1" customHeight="1" x14ac:dyDescent="0.2">
      <c r="A1202" s="80">
        <v>1202</v>
      </c>
    </row>
    <row r="1203" spans="1:9" ht="60" x14ac:dyDescent="0.2">
      <c r="A1203" s="80">
        <v>1203</v>
      </c>
      <c r="B1203" s="60" t="s">
        <v>837</v>
      </c>
      <c r="C1203" s="60"/>
      <c r="D1203" s="61" t="s">
        <v>474</v>
      </c>
      <c r="E1203" s="62" t="s">
        <v>480</v>
      </c>
      <c r="F1203" s="63">
        <v>1</v>
      </c>
      <c r="G1203" s="60" t="s">
        <v>11</v>
      </c>
      <c r="H1203" s="64"/>
      <c r="I1203" s="65" t="str">
        <f>IF(H1203&lt;&gt;"",$F1203*H1203,"")</f>
        <v/>
      </c>
    </row>
    <row r="1204" spans="1:9" ht="36" x14ac:dyDescent="0.2">
      <c r="A1204" s="80">
        <v>1204</v>
      </c>
      <c r="B1204" s="54"/>
      <c r="C1204" s="54"/>
      <c r="D1204" s="78" t="s">
        <v>486</v>
      </c>
      <c r="E1204" s="56" t="s">
        <v>480</v>
      </c>
      <c r="F1204" s="57"/>
      <c r="G1204" s="54"/>
      <c r="H1204" s="59"/>
      <c r="I1204" s="59"/>
    </row>
    <row r="1205" spans="1:9" ht="8.1" customHeight="1" x14ac:dyDescent="0.2">
      <c r="A1205" s="80">
        <v>1205</v>
      </c>
    </row>
    <row r="1206" spans="1:9" ht="60" x14ac:dyDescent="0.2">
      <c r="A1206" s="80">
        <v>1206</v>
      </c>
      <c r="B1206" s="60" t="s">
        <v>838</v>
      </c>
      <c r="C1206" s="60"/>
      <c r="D1206" s="61" t="s">
        <v>475</v>
      </c>
      <c r="E1206" s="62" t="s">
        <v>480</v>
      </c>
      <c r="F1206" s="63">
        <v>6</v>
      </c>
      <c r="G1206" s="60" t="s">
        <v>11</v>
      </c>
      <c r="H1206" s="64"/>
      <c r="I1206" s="65" t="str">
        <f>IF(H1206&lt;&gt;"",$F1206*H1206,"")</f>
        <v/>
      </c>
    </row>
    <row r="1207" spans="1:9" ht="36" x14ac:dyDescent="0.2">
      <c r="A1207" s="80">
        <v>1207</v>
      </c>
      <c r="B1207" s="54"/>
      <c r="C1207" s="54"/>
      <c r="D1207" s="78" t="s">
        <v>486</v>
      </c>
      <c r="E1207" s="56" t="s">
        <v>480</v>
      </c>
      <c r="F1207" s="57"/>
      <c r="G1207" s="54"/>
      <c r="H1207" s="59"/>
      <c r="I1207" s="59"/>
    </row>
    <row r="1208" spans="1:9" ht="8.1" customHeight="1" x14ac:dyDescent="0.2">
      <c r="A1208" s="80">
        <v>1208</v>
      </c>
    </row>
    <row r="1209" spans="1:9" ht="60" x14ac:dyDescent="0.2">
      <c r="A1209" s="80">
        <v>1209</v>
      </c>
      <c r="B1209" s="60" t="s">
        <v>839</v>
      </c>
      <c r="C1209" s="60"/>
      <c r="D1209" s="61" t="s">
        <v>476</v>
      </c>
      <c r="E1209" s="62" t="s">
        <v>480</v>
      </c>
      <c r="F1209" s="63">
        <v>4</v>
      </c>
      <c r="G1209" s="60" t="s">
        <v>11</v>
      </c>
      <c r="H1209" s="64"/>
      <c r="I1209" s="65" t="str">
        <f>IF(H1209&lt;&gt;"",$F1209*H1209,"")</f>
        <v/>
      </c>
    </row>
    <row r="1210" spans="1:9" ht="36" x14ac:dyDescent="0.2">
      <c r="A1210" s="80">
        <v>1210</v>
      </c>
      <c r="B1210" s="54"/>
      <c r="C1210" s="54"/>
      <c r="D1210" s="78" t="s">
        <v>486</v>
      </c>
      <c r="E1210" s="56" t="s">
        <v>480</v>
      </c>
      <c r="F1210" s="57"/>
      <c r="G1210" s="54"/>
      <c r="H1210" s="59"/>
      <c r="I1210" s="59"/>
    </row>
    <row r="1211" spans="1:9" ht="8.1" customHeight="1" x14ac:dyDescent="0.2">
      <c r="A1211" s="80">
        <v>1211</v>
      </c>
    </row>
    <row r="1212" spans="1:9" ht="36" x14ac:dyDescent="0.2">
      <c r="A1212" s="80">
        <v>1212</v>
      </c>
      <c r="B1212" s="60" t="s">
        <v>840</v>
      </c>
      <c r="C1212" s="60"/>
      <c r="D1212" s="61" t="s">
        <v>432</v>
      </c>
      <c r="E1212" s="62" t="s">
        <v>480</v>
      </c>
      <c r="F1212" s="63">
        <v>1</v>
      </c>
      <c r="G1212" s="60" t="s">
        <v>11</v>
      </c>
      <c r="H1212" s="64"/>
      <c r="I1212" s="65" t="str">
        <f>IF(H1212&lt;&gt;"",$F1212*H1212,"")</f>
        <v/>
      </c>
    </row>
    <row r="1213" spans="1:9" ht="36" x14ac:dyDescent="0.2">
      <c r="A1213" s="80">
        <v>1213</v>
      </c>
      <c r="B1213" s="54"/>
      <c r="C1213" s="54"/>
      <c r="D1213" s="78" t="s">
        <v>486</v>
      </c>
      <c r="E1213" s="56" t="s">
        <v>480</v>
      </c>
      <c r="F1213" s="57"/>
      <c r="G1213" s="54"/>
      <c r="H1213" s="59"/>
      <c r="I1213" s="59"/>
    </row>
    <row r="1214" spans="1:9" ht="8.1" customHeight="1" x14ac:dyDescent="0.2">
      <c r="A1214" s="80">
        <v>1214</v>
      </c>
    </row>
    <row r="1215" spans="1:9" ht="36" x14ac:dyDescent="0.2">
      <c r="A1215" s="80">
        <v>1215</v>
      </c>
      <c r="B1215" s="60" t="s">
        <v>841</v>
      </c>
      <c r="C1215" s="60"/>
      <c r="D1215" s="61" t="s">
        <v>433</v>
      </c>
      <c r="E1215" s="62" t="s">
        <v>480</v>
      </c>
      <c r="F1215" s="63">
        <v>1</v>
      </c>
      <c r="G1215" s="60" t="s">
        <v>11</v>
      </c>
      <c r="H1215" s="64"/>
      <c r="I1215" s="65" t="str">
        <f>IF(H1215&lt;&gt;"",$F1215*H1215,"")</f>
        <v/>
      </c>
    </row>
    <row r="1216" spans="1:9" ht="36" x14ac:dyDescent="0.2">
      <c r="A1216" s="80">
        <v>1216</v>
      </c>
      <c r="B1216" s="54"/>
      <c r="C1216" s="54"/>
      <c r="D1216" s="78" t="s">
        <v>486</v>
      </c>
      <c r="E1216" s="56" t="s">
        <v>480</v>
      </c>
      <c r="F1216" s="57"/>
      <c r="G1216" s="54"/>
      <c r="H1216" s="59"/>
      <c r="I1216" s="59"/>
    </row>
    <row r="1217" spans="1:9" ht="8.1" customHeight="1" x14ac:dyDescent="0.2">
      <c r="A1217" s="80">
        <v>1217</v>
      </c>
    </row>
    <row r="1218" spans="1:9" ht="36" x14ac:dyDescent="0.2">
      <c r="A1218" s="80">
        <v>1218</v>
      </c>
      <c r="B1218" s="60" t="s">
        <v>842</v>
      </c>
      <c r="C1218" s="60"/>
      <c r="D1218" s="61" t="s">
        <v>434</v>
      </c>
      <c r="E1218" s="62" t="s">
        <v>480</v>
      </c>
      <c r="F1218" s="63">
        <v>3</v>
      </c>
      <c r="G1218" s="60" t="s">
        <v>11</v>
      </c>
      <c r="H1218" s="64"/>
      <c r="I1218" s="65" t="str">
        <f>IF(H1218&lt;&gt;"",$F1218*H1218,"")</f>
        <v/>
      </c>
    </row>
    <row r="1219" spans="1:9" ht="36" x14ac:dyDescent="0.2">
      <c r="A1219" s="80">
        <v>1219</v>
      </c>
      <c r="B1219" s="54"/>
      <c r="C1219" s="54"/>
      <c r="D1219" s="78" t="s">
        <v>486</v>
      </c>
      <c r="E1219" s="56" t="s">
        <v>480</v>
      </c>
      <c r="F1219" s="57"/>
      <c r="G1219" s="54"/>
      <c r="H1219" s="59"/>
      <c r="I1219" s="59"/>
    </row>
    <row r="1220" spans="1:9" ht="8.1" customHeight="1" x14ac:dyDescent="0.2">
      <c r="A1220" s="80">
        <v>1220</v>
      </c>
    </row>
    <row r="1221" spans="1:9" ht="15" x14ac:dyDescent="0.2">
      <c r="A1221" s="80">
        <v>1221</v>
      </c>
      <c r="B1221" s="60" t="s">
        <v>843</v>
      </c>
      <c r="C1221" s="60"/>
      <c r="D1221" s="61" t="s">
        <v>435</v>
      </c>
      <c r="E1221" s="62" t="s">
        <v>480</v>
      </c>
      <c r="F1221" s="63">
        <v>1</v>
      </c>
      <c r="G1221" s="60" t="s">
        <v>7</v>
      </c>
      <c r="H1221" s="64"/>
      <c r="I1221" s="65" t="str">
        <f>IF(H1221&lt;&gt;"",$F1221*H1221,"")</f>
        <v/>
      </c>
    </row>
    <row r="1222" spans="1:9" ht="36" x14ac:dyDescent="0.2">
      <c r="A1222" s="80">
        <v>1222</v>
      </c>
      <c r="B1222" s="54"/>
      <c r="C1222" s="54"/>
      <c r="D1222" s="78" t="s">
        <v>486</v>
      </c>
      <c r="E1222" s="56" t="s">
        <v>480</v>
      </c>
      <c r="F1222" s="57"/>
      <c r="G1222" s="54"/>
      <c r="H1222" s="59"/>
      <c r="I1222" s="59"/>
    </row>
    <row r="1223" spans="1:9" ht="8.1" customHeight="1" x14ac:dyDescent="0.2">
      <c r="A1223" s="80">
        <v>1223</v>
      </c>
    </row>
    <row r="1224" spans="1:9" ht="36" x14ac:dyDescent="0.2">
      <c r="A1224" s="80">
        <v>1224</v>
      </c>
      <c r="B1224" s="60" t="s">
        <v>844</v>
      </c>
      <c r="C1224" s="60"/>
      <c r="D1224" s="61" t="s">
        <v>436</v>
      </c>
      <c r="E1224" s="62" t="s">
        <v>480</v>
      </c>
      <c r="F1224" s="63">
        <v>200</v>
      </c>
      <c r="G1224" s="60" t="s">
        <v>70</v>
      </c>
      <c r="H1224" s="64"/>
      <c r="I1224" s="65" t="str">
        <f>IF(H1224&lt;&gt;"",$F1224*H1224,"")</f>
        <v/>
      </c>
    </row>
    <row r="1225" spans="1:9" ht="36" x14ac:dyDescent="0.2">
      <c r="A1225" s="80">
        <v>1225</v>
      </c>
      <c r="B1225" s="54"/>
      <c r="C1225" s="54"/>
      <c r="D1225" s="78" t="s">
        <v>486</v>
      </c>
      <c r="E1225" s="56" t="s">
        <v>480</v>
      </c>
      <c r="F1225" s="57"/>
      <c r="G1225" s="54"/>
      <c r="H1225" s="59"/>
      <c r="I1225" s="59"/>
    </row>
    <row r="1226" spans="1:9" ht="8.1" customHeight="1" x14ac:dyDescent="0.2">
      <c r="A1226" s="80">
        <v>1226</v>
      </c>
    </row>
    <row r="1227" spans="1:9" ht="36" x14ac:dyDescent="0.2">
      <c r="A1227" s="80">
        <v>1227</v>
      </c>
      <c r="B1227" s="54" t="s">
        <v>845</v>
      </c>
      <c r="C1227" s="54"/>
      <c r="D1227" s="55" t="s">
        <v>437</v>
      </c>
      <c r="E1227" s="56" t="s">
        <v>480</v>
      </c>
      <c r="F1227" s="57">
        <v>4</v>
      </c>
      <c r="G1227" s="54" t="s">
        <v>11</v>
      </c>
      <c r="H1227" s="58"/>
      <c r="I1227" s="59" t="str">
        <f>IF(H1227&lt;&gt;"",$F1227*H1227,"")</f>
        <v/>
      </c>
    </row>
  </sheetData>
  <mergeCells count="82">
    <mergeCell ref="C43:D43"/>
    <mergeCell ref="C37:D37"/>
    <mergeCell ref="C39:D39"/>
    <mergeCell ref="C40:D40"/>
    <mergeCell ref="C41:D41"/>
    <mergeCell ref="C42:D42"/>
    <mergeCell ref="C32:D32"/>
    <mergeCell ref="C33:D33"/>
    <mergeCell ref="C34:D34"/>
    <mergeCell ref="C35:D35"/>
    <mergeCell ref="C36:D36"/>
    <mergeCell ref="C27:D27"/>
    <mergeCell ref="C28:D28"/>
    <mergeCell ref="C29:D29"/>
    <mergeCell ref="C30:D30"/>
    <mergeCell ref="C31:D31"/>
    <mergeCell ref="C1153:D1153"/>
    <mergeCell ref="C1167:D1167"/>
    <mergeCell ref="C1168:D1168"/>
    <mergeCell ref="C1123:D1123"/>
    <mergeCell ref="C1134:D1134"/>
    <mergeCell ref="C1135:D1135"/>
    <mergeCell ref="C1141:D1141"/>
    <mergeCell ref="C1142:D1142"/>
    <mergeCell ref="C1150:D1150"/>
    <mergeCell ref="C14:D14"/>
    <mergeCell ref="C15:D15"/>
    <mergeCell ref="C16:D16"/>
    <mergeCell ref="C26:D26"/>
    <mergeCell ref="C1152:D1152"/>
    <mergeCell ref="C1088:D1088"/>
    <mergeCell ref="C1089:D1089"/>
    <mergeCell ref="C1113:D1113"/>
    <mergeCell ref="C1114:D1114"/>
    <mergeCell ref="C1122:D1122"/>
    <mergeCell ref="C21:D21"/>
    <mergeCell ref="C22:D22"/>
    <mergeCell ref="C23:D23"/>
    <mergeCell ref="C24:D24"/>
    <mergeCell ref="C25:D25"/>
    <mergeCell ref="C38:D38"/>
    <mergeCell ref="C1086:D1086"/>
    <mergeCell ref="C1024:D1024"/>
    <mergeCell ref="C1025:D1025"/>
    <mergeCell ref="C1049:D1049"/>
    <mergeCell ref="C1050:D1050"/>
    <mergeCell ref="C1058:D1058"/>
    <mergeCell ref="C1059:D1059"/>
    <mergeCell ref="C1070:D1070"/>
    <mergeCell ref="C1071:D1071"/>
    <mergeCell ref="C1077:D1077"/>
    <mergeCell ref="C1078:D1078"/>
    <mergeCell ref="C996:D996"/>
    <mergeCell ref="C1003:D1003"/>
    <mergeCell ref="C1005:D1005"/>
    <mergeCell ref="C1006:D1006"/>
    <mergeCell ref="C1022:D1022"/>
    <mergeCell ref="C875:D875"/>
    <mergeCell ref="C967:D967"/>
    <mergeCell ref="C993:D993"/>
    <mergeCell ref="C995:D995"/>
    <mergeCell ref="C555:D555"/>
    <mergeCell ref="C556:D556"/>
    <mergeCell ref="C718:D718"/>
    <mergeCell ref="C719:D719"/>
    <mergeCell ref="C874:D874"/>
    <mergeCell ref="C553:D553"/>
    <mergeCell ref="C9:D9"/>
    <mergeCell ref="C47:D47"/>
    <mergeCell ref="C49:D49"/>
    <mergeCell ref="C57:D57"/>
    <mergeCell ref="C17:D17"/>
    <mergeCell ref="C18:D18"/>
    <mergeCell ref="C19:D19"/>
    <mergeCell ref="C20:D20"/>
    <mergeCell ref="C58:D58"/>
    <mergeCell ref="C174:D174"/>
    <mergeCell ref="C175:D175"/>
    <mergeCell ref="C318:D318"/>
    <mergeCell ref="C319:D319"/>
    <mergeCell ref="C12:D12"/>
    <mergeCell ref="C13:D13"/>
  </mergeCells>
  <conditionalFormatting sqref="D69">
    <cfRule type="expression" dxfId="148" priority="1">
      <formula>$E69="x"</formula>
    </cfRule>
  </conditionalFormatting>
  <conditionalFormatting sqref="D72">
    <cfRule type="expression" dxfId="147" priority="2">
      <formula>$E72="x"</formula>
    </cfRule>
  </conditionalFormatting>
  <conditionalFormatting sqref="D77">
    <cfRule type="expression" dxfId="146" priority="3">
      <formula>$E77="x"</formula>
    </cfRule>
  </conditionalFormatting>
  <conditionalFormatting sqref="D82">
    <cfRule type="expression" dxfId="145" priority="4">
      <formula>$E82="x"</formula>
    </cfRule>
  </conditionalFormatting>
  <conditionalFormatting sqref="D87">
    <cfRule type="expression" dxfId="144" priority="5">
      <formula>$E87="x"</formula>
    </cfRule>
  </conditionalFormatting>
  <conditionalFormatting sqref="D93">
    <cfRule type="expression" dxfId="143" priority="6">
      <formula>$E93="x"</formula>
    </cfRule>
  </conditionalFormatting>
  <conditionalFormatting sqref="D99">
    <cfRule type="expression" dxfId="142" priority="7">
      <formula>$E99="x"</formula>
    </cfRule>
  </conditionalFormatting>
  <conditionalFormatting sqref="D104">
    <cfRule type="expression" dxfId="141" priority="8">
      <formula>$E104="x"</formula>
    </cfRule>
  </conditionalFormatting>
  <conditionalFormatting sqref="D109">
    <cfRule type="expression" dxfId="140" priority="9">
      <formula>$E109="x"</formula>
    </cfRule>
  </conditionalFormatting>
  <conditionalFormatting sqref="D114">
    <cfRule type="expression" dxfId="139" priority="10">
      <formula>$E114="x"</formula>
    </cfRule>
  </conditionalFormatting>
  <conditionalFormatting sqref="D119">
    <cfRule type="expression" dxfId="138" priority="11">
      <formula>$E119="x"</formula>
    </cfRule>
  </conditionalFormatting>
  <conditionalFormatting sqref="D125">
    <cfRule type="expression" dxfId="137" priority="12">
      <formula>$E125="x"</formula>
    </cfRule>
  </conditionalFormatting>
  <conditionalFormatting sqref="D131">
    <cfRule type="expression" dxfId="136" priority="13">
      <formula>$E131="x"</formula>
    </cfRule>
  </conditionalFormatting>
  <conditionalFormatting sqref="D136">
    <cfRule type="expression" dxfId="135" priority="14">
      <formula>$E136="x"</formula>
    </cfRule>
  </conditionalFormatting>
  <conditionalFormatting sqref="D141">
    <cfRule type="expression" dxfId="134" priority="15">
      <formula>$E141="x"</formula>
    </cfRule>
  </conditionalFormatting>
  <conditionalFormatting sqref="D146">
    <cfRule type="expression" dxfId="133" priority="16">
      <formula>$E146="x"</formula>
    </cfRule>
  </conditionalFormatting>
  <conditionalFormatting sqref="D149">
    <cfRule type="expression" dxfId="132" priority="17">
      <formula>$E149="x"</formula>
    </cfRule>
  </conditionalFormatting>
  <conditionalFormatting sqref="D158">
    <cfRule type="expression" dxfId="131" priority="18">
      <formula>$E158="x"</formula>
    </cfRule>
  </conditionalFormatting>
  <conditionalFormatting sqref="D186">
    <cfRule type="expression" dxfId="130" priority="19">
      <formula>$E186="x"</formula>
    </cfRule>
  </conditionalFormatting>
  <conditionalFormatting sqref="D189">
    <cfRule type="expression" dxfId="129" priority="20">
      <formula>$E189="x"</formula>
    </cfRule>
  </conditionalFormatting>
  <conditionalFormatting sqref="D195">
    <cfRule type="expression" dxfId="128" priority="21">
      <formula>$E195="x"</formula>
    </cfRule>
  </conditionalFormatting>
  <conditionalFormatting sqref="D200">
    <cfRule type="expression" dxfId="127" priority="22">
      <formula>$E200="x"</formula>
    </cfRule>
  </conditionalFormatting>
  <conditionalFormatting sqref="D205">
    <cfRule type="expression" dxfId="126" priority="23">
      <formula>$E205="x"</formula>
    </cfRule>
  </conditionalFormatting>
  <conditionalFormatting sqref="D211">
    <cfRule type="expression" dxfId="125" priority="24">
      <formula>$E211="x"</formula>
    </cfRule>
  </conditionalFormatting>
  <conditionalFormatting sqref="D217">
    <cfRule type="expression" dxfId="124" priority="25">
      <formula>$E217="x"</formula>
    </cfRule>
  </conditionalFormatting>
  <conditionalFormatting sqref="D222">
    <cfRule type="expression" dxfId="123" priority="26">
      <formula>$E222="x"</formula>
    </cfRule>
  </conditionalFormatting>
  <conditionalFormatting sqref="D227">
    <cfRule type="expression" dxfId="122" priority="27">
      <formula>$E227="x"</formula>
    </cfRule>
  </conditionalFormatting>
  <conditionalFormatting sqref="D232">
    <cfRule type="expression" dxfId="121" priority="28">
      <formula>$E232="x"</formula>
    </cfRule>
  </conditionalFormatting>
  <conditionalFormatting sqref="D237">
    <cfRule type="expression" dxfId="120" priority="29">
      <formula>$E237="x"</formula>
    </cfRule>
  </conditionalFormatting>
  <conditionalFormatting sqref="D243">
    <cfRule type="expression" dxfId="119" priority="30">
      <formula>$E243="x"</formula>
    </cfRule>
  </conditionalFormatting>
  <conditionalFormatting sqref="D249">
    <cfRule type="expression" dxfId="118" priority="31">
      <formula>$E249="x"</formula>
    </cfRule>
  </conditionalFormatting>
  <conditionalFormatting sqref="D254">
    <cfRule type="expression" dxfId="117" priority="32">
      <formula>$E254="x"</formula>
    </cfRule>
  </conditionalFormatting>
  <conditionalFormatting sqref="D259">
    <cfRule type="expression" dxfId="116" priority="33">
      <formula>$E259="x"</formula>
    </cfRule>
  </conditionalFormatting>
  <conditionalFormatting sqref="D264">
    <cfRule type="expression" dxfId="115" priority="34">
      <formula>$E264="x"</formula>
    </cfRule>
  </conditionalFormatting>
  <conditionalFormatting sqref="D270">
    <cfRule type="expression" dxfId="114" priority="35">
      <formula>$E270="x"</formula>
    </cfRule>
  </conditionalFormatting>
  <conditionalFormatting sqref="D276">
    <cfRule type="expression" dxfId="113" priority="36">
      <formula>$E276="x"</formula>
    </cfRule>
  </conditionalFormatting>
  <conditionalFormatting sqref="D281">
    <cfRule type="expression" dxfId="112" priority="37">
      <formula>$E281="x"</formula>
    </cfRule>
  </conditionalFormatting>
  <conditionalFormatting sqref="D286">
    <cfRule type="expression" dxfId="111" priority="38">
      <formula>$E286="x"</formula>
    </cfRule>
  </conditionalFormatting>
  <conditionalFormatting sqref="D289">
    <cfRule type="expression" dxfId="110" priority="39">
      <formula>$E289="x"</formula>
    </cfRule>
  </conditionalFormatting>
  <conditionalFormatting sqref="D302">
    <cfRule type="expression" dxfId="109" priority="40">
      <formula>$E302="x"</formula>
    </cfRule>
  </conditionalFormatting>
  <conditionalFormatting sqref="D327">
    <cfRule type="expression" dxfId="108" priority="41">
      <formula>$E327="x"</formula>
    </cfRule>
  </conditionalFormatting>
  <conditionalFormatting sqref="D333">
    <cfRule type="expression" dxfId="107" priority="42">
      <formula>$E333="x"</formula>
    </cfRule>
  </conditionalFormatting>
  <conditionalFormatting sqref="D339">
    <cfRule type="expression" dxfId="106" priority="43">
      <formula>$E339="x"</formula>
    </cfRule>
  </conditionalFormatting>
  <conditionalFormatting sqref="D345">
    <cfRule type="expression" dxfId="105" priority="44">
      <formula>$E345="x"</formula>
    </cfRule>
  </conditionalFormatting>
  <conditionalFormatting sqref="D351">
    <cfRule type="expression" dxfId="104" priority="45">
      <formula>$E351="x"</formula>
    </cfRule>
  </conditionalFormatting>
  <conditionalFormatting sqref="D357">
    <cfRule type="expression" dxfId="103" priority="46">
      <formula>$E357="x"</formula>
    </cfRule>
  </conditionalFormatting>
  <conditionalFormatting sqref="D363">
    <cfRule type="expression" dxfId="102" priority="47">
      <formula>$E363="x"</formula>
    </cfRule>
  </conditionalFormatting>
  <conditionalFormatting sqref="D369">
    <cfRule type="expression" dxfId="101" priority="48">
      <formula>$E369="x"</formula>
    </cfRule>
  </conditionalFormatting>
  <conditionalFormatting sqref="D375">
    <cfRule type="expression" dxfId="100" priority="49">
      <formula>$E375="x"</formula>
    </cfRule>
  </conditionalFormatting>
  <conditionalFormatting sqref="D381">
    <cfRule type="expression" dxfId="99" priority="50">
      <formula>$E381="x"</formula>
    </cfRule>
  </conditionalFormatting>
  <conditionalFormatting sqref="D387">
    <cfRule type="expression" dxfId="98" priority="51">
      <formula>$E387="x"</formula>
    </cfRule>
  </conditionalFormatting>
  <conditionalFormatting sqref="D393">
    <cfRule type="expression" dxfId="97" priority="52">
      <formula>$E393="x"</formula>
    </cfRule>
  </conditionalFormatting>
  <conditionalFormatting sqref="D399">
    <cfRule type="expression" dxfId="96" priority="53">
      <formula>$E399="x"</formula>
    </cfRule>
  </conditionalFormatting>
  <conditionalFormatting sqref="D405">
    <cfRule type="expression" dxfId="95" priority="54">
      <formula>$E405="x"</formula>
    </cfRule>
  </conditionalFormatting>
  <conditionalFormatting sqref="D411">
    <cfRule type="expression" dxfId="94" priority="55">
      <formula>$E411="x"</formula>
    </cfRule>
  </conditionalFormatting>
  <conditionalFormatting sqref="D417">
    <cfRule type="expression" dxfId="93" priority="56">
      <formula>$E417="x"</formula>
    </cfRule>
  </conditionalFormatting>
  <conditionalFormatting sqref="D423">
    <cfRule type="expression" dxfId="92" priority="57">
      <formula>$E423="x"</formula>
    </cfRule>
  </conditionalFormatting>
  <conditionalFormatting sqref="D429">
    <cfRule type="expression" dxfId="91" priority="58">
      <formula>$E429="x"</formula>
    </cfRule>
  </conditionalFormatting>
  <conditionalFormatting sqref="D437">
    <cfRule type="expression" dxfId="90" priority="59">
      <formula>$E437="x"</formula>
    </cfRule>
  </conditionalFormatting>
  <conditionalFormatting sqref="D443">
    <cfRule type="expression" dxfId="89" priority="60">
      <formula>$E443="x"</formula>
    </cfRule>
  </conditionalFormatting>
  <conditionalFormatting sqref="D449">
    <cfRule type="expression" dxfId="88" priority="61">
      <formula>$E449="x"</formula>
    </cfRule>
  </conditionalFormatting>
  <conditionalFormatting sqref="D455">
    <cfRule type="expression" dxfId="87" priority="62">
      <formula>$E455="x"</formula>
    </cfRule>
  </conditionalFormatting>
  <conditionalFormatting sqref="D461">
    <cfRule type="expression" dxfId="86" priority="63">
      <formula>$E461="x"</formula>
    </cfRule>
  </conditionalFormatting>
  <conditionalFormatting sqref="D467">
    <cfRule type="expression" dxfId="85" priority="64">
      <formula>$E467="x"</formula>
    </cfRule>
  </conditionalFormatting>
  <conditionalFormatting sqref="D473">
    <cfRule type="expression" dxfId="84" priority="65">
      <formula>$E473="x"</formula>
    </cfRule>
  </conditionalFormatting>
  <conditionalFormatting sqref="D479">
    <cfRule type="expression" dxfId="83" priority="66">
      <formula>$E479="x"</formula>
    </cfRule>
  </conditionalFormatting>
  <conditionalFormatting sqref="D485">
    <cfRule type="expression" dxfId="82" priority="67">
      <formula>$E485="x"</formula>
    </cfRule>
  </conditionalFormatting>
  <conditionalFormatting sqref="D491">
    <cfRule type="expression" dxfId="81" priority="68">
      <formula>$E491="x"</formula>
    </cfRule>
  </conditionalFormatting>
  <conditionalFormatting sqref="D497">
    <cfRule type="expression" dxfId="80" priority="69">
      <formula>$E497="x"</formula>
    </cfRule>
  </conditionalFormatting>
  <conditionalFormatting sqref="D503">
    <cfRule type="expression" dxfId="79" priority="70">
      <formula>$E503="x"</formula>
    </cfRule>
  </conditionalFormatting>
  <conditionalFormatting sqref="D509">
    <cfRule type="expression" dxfId="78" priority="71">
      <formula>$E509="x"</formula>
    </cfRule>
  </conditionalFormatting>
  <conditionalFormatting sqref="D515">
    <cfRule type="expression" dxfId="77" priority="72">
      <formula>$E515="x"</formula>
    </cfRule>
  </conditionalFormatting>
  <conditionalFormatting sqref="D521">
    <cfRule type="expression" dxfId="76" priority="73">
      <formula>$E521="x"</formula>
    </cfRule>
  </conditionalFormatting>
  <conditionalFormatting sqref="D527">
    <cfRule type="expression" dxfId="75" priority="74">
      <formula>$E527="x"</formula>
    </cfRule>
  </conditionalFormatting>
  <conditionalFormatting sqref="D533">
    <cfRule type="expression" dxfId="74" priority="75">
      <formula>$E533="x"</formula>
    </cfRule>
  </conditionalFormatting>
  <conditionalFormatting sqref="D539">
    <cfRule type="expression" dxfId="73" priority="76">
      <formula>$E539="x"</formula>
    </cfRule>
  </conditionalFormatting>
  <conditionalFormatting sqref="D722">
    <cfRule type="expression" dxfId="72" priority="77">
      <formula>$E722="x"</formula>
    </cfRule>
  </conditionalFormatting>
  <conditionalFormatting sqref="D725">
    <cfRule type="expression" dxfId="71" priority="78">
      <formula>$E725="x"</formula>
    </cfRule>
  </conditionalFormatting>
  <conditionalFormatting sqref="D728">
    <cfRule type="expression" dxfId="70" priority="79">
      <formula>$E728="x"</formula>
    </cfRule>
  </conditionalFormatting>
  <conditionalFormatting sqref="D731">
    <cfRule type="expression" dxfId="69" priority="80">
      <formula>$E731="x"</formula>
    </cfRule>
  </conditionalFormatting>
  <conditionalFormatting sqref="D734">
    <cfRule type="expression" dxfId="68" priority="81">
      <formula>$E734="x"</formula>
    </cfRule>
  </conditionalFormatting>
  <conditionalFormatting sqref="D737">
    <cfRule type="expression" dxfId="67" priority="82">
      <formula>$E737="x"</formula>
    </cfRule>
  </conditionalFormatting>
  <conditionalFormatting sqref="D740">
    <cfRule type="expression" dxfId="66" priority="83">
      <formula>$E740="x"</formula>
    </cfRule>
  </conditionalFormatting>
  <conditionalFormatting sqref="D743">
    <cfRule type="expression" dxfId="65" priority="84">
      <formula>$E743="x"</formula>
    </cfRule>
  </conditionalFormatting>
  <conditionalFormatting sqref="D746">
    <cfRule type="expression" dxfId="64" priority="85">
      <formula>$E746="x"</formula>
    </cfRule>
  </conditionalFormatting>
  <conditionalFormatting sqref="D749">
    <cfRule type="expression" dxfId="63" priority="86">
      <formula>$E749="x"</formula>
    </cfRule>
  </conditionalFormatting>
  <conditionalFormatting sqref="D752">
    <cfRule type="expression" dxfId="62" priority="87">
      <formula>$E752="x"</formula>
    </cfRule>
  </conditionalFormatting>
  <conditionalFormatting sqref="D755">
    <cfRule type="expression" dxfId="61" priority="88">
      <formula>$E755="x"</formula>
    </cfRule>
  </conditionalFormatting>
  <conditionalFormatting sqref="D758">
    <cfRule type="expression" dxfId="60" priority="89">
      <formula>$E758="x"</formula>
    </cfRule>
  </conditionalFormatting>
  <conditionalFormatting sqref="D761">
    <cfRule type="expression" dxfId="59" priority="90">
      <formula>$E761="x"</formula>
    </cfRule>
  </conditionalFormatting>
  <conditionalFormatting sqref="D764">
    <cfRule type="expression" dxfId="58" priority="91">
      <formula>$E764="x"</formula>
    </cfRule>
  </conditionalFormatting>
  <conditionalFormatting sqref="D767">
    <cfRule type="expression" dxfId="57" priority="92">
      <formula>$E767="x"</formula>
    </cfRule>
  </conditionalFormatting>
  <conditionalFormatting sqref="D770">
    <cfRule type="expression" dxfId="56" priority="93">
      <formula>$E770="x"</formula>
    </cfRule>
  </conditionalFormatting>
  <conditionalFormatting sqref="D773">
    <cfRule type="expression" dxfId="55" priority="94">
      <formula>$E773="x"</formula>
    </cfRule>
  </conditionalFormatting>
  <conditionalFormatting sqref="D776">
    <cfRule type="expression" dxfId="54" priority="95">
      <formula>$E776="x"</formula>
    </cfRule>
  </conditionalFormatting>
  <conditionalFormatting sqref="D779">
    <cfRule type="expression" dxfId="53" priority="96">
      <formula>$E779="x"</formula>
    </cfRule>
  </conditionalFormatting>
  <conditionalFormatting sqref="D782">
    <cfRule type="expression" dxfId="52" priority="97">
      <formula>$E782="x"</formula>
    </cfRule>
  </conditionalFormatting>
  <conditionalFormatting sqref="D785">
    <cfRule type="expression" dxfId="51" priority="98">
      <formula>$E785="x"</formula>
    </cfRule>
  </conditionalFormatting>
  <conditionalFormatting sqref="D788">
    <cfRule type="expression" dxfId="50" priority="99">
      <formula>$E788="x"</formula>
    </cfRule>
  </conditionalFormatting>
  <conditionalFormatting sqref="D886">
    <cfRule type="expression" dxfId="49" priority="100">
      <formula>$E886="x"</formula>
    </cfRule>
  </conditionalFormatting>
  <conditionalFormatting sqref="D889">
    <cfRule type="expression" dxfId="48" priority="101">
      <formula>$E889="x"</formula>
    </cfRule>
  </conditionalFormatting>
  <conditionalFormatting sqref="D892">
    <cfRule type="expression" dxfId="47" priority="102">
      <formula>$E892="x"</formula>
    </cfRule>
  </conditionalFormatting>
  <conditionalFormatting sqref="D895">
    <cfRule type="expression" dxfId="46" priority="103">
      <formula>$E895="x"</formula>
    </cfRule>
  </conditionalFormatting>
  <conditionalFormatting sqref="D898">
    <cfRule type="expression" dxfId="45" priority="104">
      <formula>$E898="x"</formula>
    </cfRule>
  </conditionalFormatting>
  <conditionalFormatting sqref="D901">
    <cfRule type="expression" dxfId="44" priority="105">
      <formula>$E901="x"</formula>
    </cfRule>
  </conditionalFormatting>
  <conditionalFormatting sqref="D904">
    <cfRule type="expression" dxfId="43" priority="106">
      <formula>$E904="x"</formula>
    </cfRule>
  </conditionalFormatting>
  <conditionalFormatting sqref="D907">
    <cfRule type="expression" dxfId="42" priority="107">
      <formula>$E907="x"</formula>
    </cfRule>
  </conditionalFormatting>
  <conditionalFormatting sqref="D910">
    <cfRule type="expression" dxfId="41" priority="108">
      <formula>$E910="x"</formula>
    </cfRule>
  </conditionalFormatting>
  <conditionalFormatting sqref="D915">
    <cfRule type="expression" dxfId="40" priority="109">
      <formula>$E915="x"</formula>
    </cfRule>
  </conditionalFormatting>
  <conditionalFormatting sqref="D920">
    <cfRule type="expression" dxfId="39" priority="110">
      <formula>$E920="x"</formula>
    </cfRule>
  </conditionalFormatting>
  <conditionalFormatting sqref="D925">
    <cfRule type="expression" dxfId="38" priority="111">
      <formula>$E925="x"</formula>
    </cfRule>
  </conditionalFormatting>
  <conditionalFormatting sqref="D930">
    <cfRule type="expression" dxfId="37" priority="112">
      <formula>$E930="x"</formula>
    </cfRule>
  </conditionalFormatting>
  <conditionalFormatting sqref="D937">
    <cfRule type="expression" dxfId="36" priority="113">
      <formula>$E937="x"</formula>
    </cfRule>
  </conditionalFormatting>
  <conditionalFormatting sqref="D943">
    <cfRule type="expression" dxfId="35" priority="114">
      <formula>$E943="x"</formula>
    </cfRule>
  </conditionalFormatting>
  <conditionalFormatting sqref="D949">
    <cfRule type="expression" dxfId="34" priority="115">
      <formula>$E949="x"</formula>
    </cfRule>
  </conditionalFormatting>
  <conditionalFormatting sqref="D955">
    <cfRule type="expression" dxfId="33" priority="116">
      <formula>$E955="x"</formula>
    </cfRule>
  </conditionalFormatting>
  <conditionalFormatting sqref="D960">
    <cfRule type="expression" dxfId="32" priority="117">
      <formula>$E960="x"</formula>
    </cfRule>
  </conditionalFormatting>
  <conditionalFormatting sqref="D963">
    <cfRule type="expression" dxfId="31" priority="118">
      <formula>$E963="x"</formula>
    </cfRule>
  </conditionalFormatting>
  <conditionalFormatting sqref="D1001">
    <cfRule type="expression" dxfId="30" priority="119">
      <formula>$E1001="x"</formula>
    </cfRule>
  </conditionalFormatting>
  <conditionalFormatting sqref="D1009">
    <cfRule type="expression" dxfId="29" priority="120">
      <formula>$E1009="x"</formula>
    </cfRule>
  </conditionalFormatting>
  <conditionalFormatting sqref="D1012">
    <cfRule type="expression" dxfId="28" priority="121">
      <formula>$E1012="x"</formula>
    </cfRule>
  </conditionalFormatting>
  <conditionalFormatting sqref="D1020">
    <cfRule type="expression" dxfId="27" priority="122">
      <formula>$E1020="x"</formula>
    </cfRule>
  </conditionalFormatting>
  <conditionalFormatting sqref="D1039">
    <cfRule type="expression" dxfId="26" priority="123">
      <formula>$E1039="x"</formula>
    </cfRule>
  </conditionalFormatting>
  <conditionalFormatting sqref="D1064">
    <cfRule type="expression" dxfId="25" priority="124">
      <formula>$E1064="x"</formula>
    </cfRule>
  </conditionalFormatting>
  <conditionalFormatting sqref="D1103">
    <cfRule type="expression" dxfId="24" priority="125">
      <formula>$E1103="x"</formula>
    </cfRule>
  </conditionalFormatting>
  <conditionalFormatting sqref="D1128">
    <cfRule type="expression" dxfId="23" priority="126">
      <formula>$E1128="x"</formula>
    </cfRule>
  </conditionalFormatting>
  <conditionalFormatting sqref="D1156">
    <cfRule type="expression" dxfId="22" priority="127">
      <formula>$E1156="x"</formula>
    </cfRule>
  </conditionalFormatting>
  <conditionalFormatting sqref="D1159">
    <cfRule type="expression" dxfId="21" priority="128">
      <formula>$E1159="x"</formula>
    </cfRule>
  </conditionalFormatting>
  <conditionalFormatting sqref="D1162">
    <cfRule type="expression" dxfId="20" priority="129">
      <formula>$E1162="x"</formula>
    </cfRule>
  </conditionalFormatting>
  <conditionalFormatting sqref="D1165">
    <cfRule type="expression" dxfId="19" priority="130">
      <formula>$E1165="x"</formula>
    </cfRule>
  </conditionalFormatting>
  <conditionalFormatting sqref="D1171">
    <cfRule type="expression" dxfId="18" priority="131">
      <formula>$E1171="x"</formula>
    </cfRule>
  </conditionalFormatting>
  <conditionalFormatting sqref="D1174">
    <cfRule type="expression" dxfId="17" priority="132">
      <formula>$E1174="x"</formula>
    </cfRule>
  </conditionalFormatting>
  <conditionalFormatting sqref="D1177">
    <cfRule type="expression" dxfId="16" priority="133">
      <formula>$E1177="x"</formula>
    </cfRule>
  </conditionalFormatting>
  <conditionalFormatting sqref="D1180">
    <cfRule type="expression" dxfId="15" priority="134">
      <formula>$E1180="x"</formula>
    </cfRule>
  </conditionalFormatting>
  <conditionalFormatting sqref="D1183">
    <cfRule type="expression" dxfId="14" priority="135">
      <formula>$E1183="x"</formula>
    </cfRule>
  </conditionalFormatting>
  <conditionalFormatting sqref="D1186">
    <cfRule type="expression" dxfId="13" priority="136">
      <formula>$E1186="x"</formula>
    </cfRule>
  </conditionalFormatting>
  <conditionalFormatting sqref="D1189">
    <cfRule type="expression" dxfId="12" priority="137">
      <formula>$E1189="x"</formula>
    </cfRule>
  </conditionalFormatting>
  <conditionalFormatting sqref="D1192">
    <cfRule type="expression" dxfId="11" priority="138">
      <formula>$E1192="x"</formula>
    </cfRule>
  </conditionalFormatting>
  <conditionalFormatting sqref="D1195">
    <cfRule type="expression" dxfId="10" priority="139">
      <formula>$E1195="x"</formula>
    </cfRule>
  </conditionalFormatting>
  <conditionalFormatting sqref="D1198">
    <cfRule type="expression" dxfId="9" priority="140">
      <formula>$E1198="x"</formula>
    </cfRule>
  </conditionalFormatting>
  <conditionalFormatting sqref="D1201">
    <cfRule type="expression" dxfId="8" priority="141">
      <formula>$E1201="x"</formula>
    </cfRule>
  </conditionalFormatting>
  <conditionalFormatting sqref="D1204">
    <cfRule type="expression" dxfId="7" priority="142">
      <formula>$E1204="x"</formula>
    </cfRule>
  </conditionalFormatting>
  <conditionalFormatting sqref="D1207">
    <cfRule type="expression" dxfId="6" priority="143">
      <formula>$E1207="x"</formula>
    </cfRule>
  </conditionalFormatting>
  <conditionalFormatting sqref="D1210">
    <cfRule type="expression" dxfId="5" priority="144">
      <formula>$E1210="x"</formula>
    </cfRule>
  </conditionalFormatting>
  <conditionalFormatting sqref="D1213">
    <cfRule type="expression" dxfId="4" priority="145">
      <formula>$E1213="x"</formula>
    </cfRule>
  </conditionalFormatting>
  <conditionalFormatting sqref="D1216">
    <cfRule type="expression" dxfId="3" priority="146">
      <formula>$E1216="x"</formula>
    </cfRule>
  </conditionalFormatting>
  <conditionalFormatting sqref="D1219">
    <cfRule type="expression" dxfId="2" priority="147">
      <formula>$E1219="x"</formula>
    </cfRule>
  </conditionalFormatting>
  <conditionalFormatting sqref="D1222">
    <cfRule type="expression" dxfId="1" priority="148">
      <formula>$E1222="x"</formula>
    </cfRule>
  </conditionalFormatting>
  <conditionalFormatting sqref="D1225">
    <cfRule type="expression" dxfId="0" priority="149">
      <formula>$E1225="x"</formula>
    </cfRule>
  </conditionalFormatting>
  <dataValidations count="1">
    <dataValidation type="custom" showErrorMessage="1" errorTitle="Dovoljeni vnosi" error="&quot;x&quot; - ponujeno_x000a_&quot;o&quot; - ni ponujeno" sqref="E51 E1227 E1224:E1225 E1221:E1222 E1218:E1219 E1215:E1216 E1212:E1213 E1209:E1210 E1206:E1207 E1203:E1204 E1200:E1201 E1197:E1198 E1194:E1195 E1191:E1192 E1188:E1189 E1185:E1186 E1182:E1183 E1179:E1180 E1176:E1177 E1173:E1174 E1170:E1171 E1164:E1165 E1161:E1162 E1158:E1159 E1155:E1156 E1148 E1146 E1144 E1139 E1137 E1132 E1130 E1128 E1125 E1120 E1118 E1116 E1111 E1109 E1107 E1105 E1103 E1100 E1098 E1096 E1094 E1091 E1084 E1082 E1080 E1075 E1073 E1068 E1066 E1064 E1061 E1056 E1054 E1052 E1047 E1045 E1043 E1041 E1039 E1036 E1034 E1032 E1030 E1027 E1020 E1014 E1011:E1012 E1008:E1009 E1000:E1001 E998 E991 E989 E987 E985 E983 E981 E979 E977 E975 E973 E971 E969 E965 E962:E963 E960 E957 E955 E951 E949 E945 E943 E939 E937 E932 E930 E927 E925 E922 E920 E917 E915 E912 E909:E910 E906:E907 E903:E904 E900:E901 E897:E898 E894:E895 E891:E892 E888:E889 E886 E877 E872 E870 E868 E866 E864 E862 E860 E858 E856 E854 E852 E850 E848 E846 E844 E842 E840 E838 E836 E834 E832 E830 E828 E826 E824 E822 E820 E818 E816 E814 E812 E810 E808 E806 E804 E802 E800 E798 E796 E794 E792 E790 E787:E788 E784:E785 E781:E782 E778:E779 E775:E776 E772:E773 E769:E770 E766:E767 E763:E764 E760:E761 E757:E758 E754:E755 E751:E752 E748:E749 E745:E746 E742:E743 E739:E740 E736:E737 E733:E734 E730:E731 E727:E728 E724:E725 E721:E722 E716 E714 E712 E710 E708 E706 E704 E702 E700 E698 E696 E694 E692 E690 E688 E686 E684 E682 E680 E678 E676 E674 E672 E670 E668 E666 E664 E662 E660 E658 E656 E654 E652 E650 E648 E646 E644 E642 E640 E638 E636 E634 E632 E630 E628 E626 E624 E622 E620 E618 E616 E614 E612 E610 E608 E606 E604 E602 E600 E598 E596 E594 E592 E590 E588 E586 E584 E582 E558 E551 E549 E547 E545 E543 E541 E539 E535 E533 E529 E527 E523 E521 E517 E515 E511 E509 E505 E503 E499 E497 E493 E491 E487 E485 E481 E479 E475 E473 E469 E467 E463 E461 E457 E455 E451 E449 E445 E443 E439 E437 E431 E429 E425 E423 E419 E417 E413 E411 E407 E405 E401 E399 E395 E393 E389 E387 E383 E381 E377 E375 E371 E369 E365 E363 E359 E357 E353 E351 E347 E345 E341 E339 E335 E333 E329 E327 E321 E316 E314 E312 E310 E308 E306 E304 E301:E302 E299 E297 E295 E293 E291 E288:E289 E286 E283 E281 E278 E276 E272 E270 E266 E264 E261 E259 E256 E254 E251 E249 E245 E243 E239 E237 E234 E232 E229 E227 E224 E222 E219 E217 E213 E211 E207 E205 E202 E200 E197 E195 E191 E188:E189 E186 E179 E177 E172 E170 E168 E166 E164 E162 E160 E157:E158 E155 E153 E151 E148:E149 E146 E143 E141 E138 E136 E133 E131 E127 E125 E121 E119 E116 E114 E111 E109 E106 E104 E101 E99 E95 E93 E89 E87 E84 E82 E79 E77 E74 E71:E72 E69 E62 E60 E55 E53" xr:uid="{A966DEED-994B-438C-8A85-09AC6FB1483D}">
      <formula1>OR(E51="x",E51="o")</formula1>
    </dataValidation>
  </dataValidations>
  <hyperlinks>
    <hyperlink ref="B12" location="Poglavje_1" display="Poglavje_1" xr:uid="{8D69EE53-3A9D-4001-9EA6-BE49464BF946}"/>
    <hyperlink ref="B13" location="PodPoglavje_1.1" display="PodPoglavje_1.1" xr:uid="{42EE1913-362C-4550-8357-4D74C045A350}"/>
    <hyperlink ref="B14" location="PodPoglavje_1.2" display="PodPoglavje_1.2" xr:uid="{F39533F9-30C1-4D00-8553-EB9ADFCFAAB3}"/>
    <hyperlink ref="B15" location="PodPoglavje_1.3" display="PodPoglavje_1.3" xr:uid="{682E87C0-62CD-4FEF-8897-E969B8645F71}"/>
    <hyperlink ref="B16" location="PodPoglavje_1.4" display="PodPoglavje_1.4" xr:uid="{D92F956C-5906-49B3-9F94-2B471D334767}"/>
    <hyperlink ref="B17" location="Poglavje_2" display="Poglavje_2" xr:uid="{873E63C5-8618-4152-AAD4-E2D2B883E490}"/>
    <hyperlink ref="B18" location="PodPoglavje_2.1" display="PodPoglavje_2.1" xr:uid="{C324CC9A-F2BC-43EC-8D9E-15A74755B558}"/>
    <hyperlink ref="B19" location="PodPoglavje_2.2" display="PodPoglavje_2.2" xr:uid="{769F6EBB-44EA-4AB9-ADFC-E56E61631C63}"/>
    <hyperlink ref="B20" location="PodPoglavje_2.3" display="PodPoglavje_2.3" xr:uid="{DA2305CF-0DBC-4766-877C-3021E835CB69}"/>
    <hyperlink ref="B21" location="PodPoglavje_2.4" display="PodPoglavje_2.4" xr:uid="{9621C20B-285E-4A46-83DB-1252E5B428B8}"/>
    <hyperlink ref="B22" location="Poglavje_3" display="Poglavje_3" xr:uid="{457917A8-9DC3-431A-B634-69C9AB66FB3E}"/>
    <hyperlink ref="B23" location="PodPoglavje_3.1" display="PodPoglavje_3.1" xr:uid="{4503FA56-6013-4CF7-B8EF-5E07BEFB9721}"/>
    <hyperlink ref="B24" location="Poglavje_4" display="Poglavje_4" xr:uid="{7F3CBEED-2CDD-4331-87CD-0607B62D9C50}"/>
    <hyperlink ref="B25" location="PodPoglavje_4.1" display="PodPoglavje_4.1" xr:uid="{86D23E43-AFFC-4D5B-8119-60165EE9A613}"/>
    <hyperlink ref="B26" location="Poglavje_5" display="Poglavje_5" xr:uid="{BCF87259-66FA-448D-BDC4-793B0ECEDE0C}"/>
    <hyperlink ref="B27" location="PodPoglavje_5.1" display="PodPoglavje_5.1" xr:uid="{0E22A186-F520-4326-AE94-8F8E2DB5AFB8}"/>
    <hyperlink ref="B28" location="PodPoglavje_5.2" display="PodPoglavje_5.2" xr:uid="{2073BC99-C8A6-4770-ACA2-C969F2192BB5}"/>
    <hyperlink ref="B29" location="PodPoglavje_5.3" display="PodPoglavje_5.3" xr:uid="{11E423A5-AE66-46A4-BC6B-1E18FEF9F28C}"/>
    <hyperlink ref="B30" location="PodPoglavje_5.4" display="PodPoglavje_5.4" xr:uid="{277DCDD4-2F1C-4DF5-9672-9AC3E091BA37}"/>
    <hyperlink ref="B31" location="PodPoglavje_5.5" display="PodPoglavje_5.5" xr:uid="{68EEB63B-3C5F-44B4-BCD9-5371760DC72D}"/>
    <hyperlink ref="B32" location="Poglavje_6" display="Poglavje_6" xr:uid="{277C5A7E-8939-4038-A7AE-0FFE2B7572BE}"/>
    <hyperlink ref="B33" location="PodPoglavje_6.1" display="PodPoglavje_6.1" xr:uid="{FA449E0A-D6AF-4868-9572-D3BDCA5200B2}"/>
    <hyperlink ref="B34" location="PodPoglavje_6.2" display="PodPoglavje_6.2" xr:uid="{6DAD2A68-7F84-46B4-9649-2E21CCEA25E4}"/>
    <hyperlink ref="B35" location="PodPoglavje_6.3" display="PodPoglavje_6.3" xr:uid="{23B56057-ED6F-48CC-8786-10B5383338D5}"/>
    <hyperlink ref="B36" location="PodPoglavje_6.4" display="PodPoglavje_6.4" xr:uid="{46AD0AA3-CAFE-4D03-B5FE-A14B02FD65EA}"/>
    <hyperlink ref="B37" location="PodPoglavje_6.5" display="PodPoglavje_6.5" xr:uid="{3820BD2A-A4FE-4F7B-BD5B-A8E7019FE00D}"/>
    <hyperlink ref="B38" location="Poglavje_7" display="Poglavje_7" xr:uid="{7A425DEC-9653-4157-9C7F-B690207E6E36}"/>
    <hyperlink ref="B39" location="PodPoglavje_7.1" display="PodPoglavje_7.1" xr:uid="{04441C61-8C77-418B-B17B-8D3600DF688F}"/>
    <hyperlink ref="B40" location="PodPoglavje_7.2" display="PodPoglavje_7.2" xr:uid="{E250EFCF-D8B0-46EF-9553-81E819243A49}"/>
    <hyperlink ref="J47" location="Zacetek" display="Zacetek" xr:uid="{135C21F0-4683-4B42-B2EC-8784610CAB2E}"/>
    <hyperlink ref="J49" location="Zacetek" display="Zacetek" xr:uid="{D81CF7A6-E746-4A18-9FDD-3543A09C7304}"/>
    <hyperlink ref="J57" location="Zacetek" display="Zacetek" xr:uid="{3A21928E-6903-4B9F-AD65-E03243A256D3}"/>
    <hyperlink ref="J174" location="Zacetek" display="Zacetek" xr:uid="{F9CB8B0C-CBC0-4BCD-A69C-E16502C71472}"/>
    <hyperlink ref="J318" location="Zacetek" display="Zacetek" xr:uid="{7072EF45-0EC6-478C-9C59-954E1E21D6DF}"/>
    <hyperlink ref="J553" location="Zacetek" display="Zacetek" xr:uid="{25FC574F-37E4-4C81-8F71-30F8078F60F9}"/>
    <hyperlink ref="J555" location="Zacetek" display="Zacetek" xr:uid="{91CB2CB8-1D22-4529-A8B3-804C4A1304DF}"/>
    <hyperlink ref="J718" location="Zacetek" display="Zacetek" xr:uid="{DE7B74F9-2F03-4336-87B0-86CB9A402353}"/>
    <hyperlink ref="J874" location="Zacetek" display="Zacetek" xr:uid="{523463DC-D834-404A-BE74-3E3B43D1ABD7}"/>
    <hyperlink ref="J967" location="Zacetek" display="Zacetek" xr:uid="{01A0966C-48BE-41B9-8ACB-44B263DCC6B7}"/>
    <hyperlink ref="J993" location="Zacetek" display="Zacetek" xr:uid="{E9F7C350-011B-430C-9615-BDCDECCFDAFD}"/>
    <hyperlink ref="J995" location="Zacetek" display="Zacetek" xr:uid="{48FC5465-CB1D-4F2A-9B6E-3DDB57C256AF}"/>
    <hyperlink ref="J1003" location="Zacetek" display="Zacetek" xr:uid="{824675E2-70FE-4717-A8B7-80607454FDC7}"/>
    <hyperlink ref="J1005" location="Zacetek" display="Zacetek" xr:uid="{BD0F826B-BE81-47DB-8152-92F4B6E4691B}"/>
    <hyperlink ref="J1022" location="Zacetek" display="Zacetek" xr:uid="{36008D8D-33A7-4812-82F8-0C844B253E02}"/>
    <hyperlink ref="J1024" location="Zacetek" display="Zacetek" xr:uid="{E0F65F2F-C5E9-4B17-BE81-CFB6C33B8362}"/>
    <hyperlink ref="J1049" location="Zacetek" display="Zacetek" xr:uid="{0E458122-BE77-4E9E-88B3-646373E9F79C}"/>
    <hyperlink ref="J1058" location="Zacetek" display="Zacetek" xr:uid="{F057CFF9-FE1A-4921-B09E-2D0E35E452F1}"/>
    <hyperlink ref="J1070" location="Zacetek" display="Zacetek" xr:uid="{01229C9E-A28D-491F-B0D0-8B3C5CEB4F96}"/>
    <hyperlink ref="J1077" location="Zacetek" display="Zacetek" xr:uid="{4BC13A0C-53D6-484F-A620-38C49169D47D}"/>
    <hyperlink ref="J1086" location="Zacetek" display="Zacetek" xr:uid="{5636ACD7-DC4B-411E-BA72-1425A99B1BA1}"/>
    <hyperlink ref="J1088" location="Zacetek" display="Zacetek" xr:uid="{78B3782E-3D7F-47CD-857F-E2113ED6F61C}"/>
    <hyperlink ref="J1113" location="Zacetek" display="Zacetek" xr:uid="{84329AFB-4EF9-45DA-A601-703A988AC44B}"/>
    <hyperlink ref="J1122" location="Zacetek" display="Zacetek" xr:uid="{0AFC2B27-444B-4A95-82D9-39ECADB9EC41}"/>
    <hyperlink ref="J1134" location="Zacetek" display="Zacetek" xr:uid="{9EBCE6A9-63AC-4613-AE5C-31609F821AE3}"/>
    <hyperlink ref="J1141" location="Zacetek" display="Zacetek" xr:uid="{7F36704C-435B-49D4-8CEA-A14F295E4FDE}"/>
    <hyperlink ref="J1150" location="Zacetek" display="Zacetek" xr:uid="{4A807409-79DE-4B58-BD71-7F823D777FF0}"/>
    <hyperlink ref="J1152" location="Zacetek" display="Zacetek" xr:uid="{DFC61059-A383-44F7-BA48-B5CF80EC4293}"/>
    <hyperlink ref="J1167" location="Zacetek" display="Zacetek" xr:uid="{58CBB2A2-1F24-43CA-8070-803AD6070B5C}"/>
  </hyperlinks>
  <pageMargins left="0.23000000000000004" right="0.23000000000000004" top="0.99" bottom="0.4" header="0.7" footer="0.2"/>
  <pageSetup paperSize="9" scale="99" fitToHeight="0" orientation="landscape" r:id="rId1"/>
  <headerFooter>
    <oddHeader>&amp;LElsing Inženiring d.o.o.&amp;R&amp;A</oddHeader>
    <oddFooter>&amp;L&amp;"Arial,Italic"&amp;7&amp;F; Ustvarjeno dne: 24. 06. 2025, Tiskano dne: &amp;D&amp;RList &amp;P od &amp;N</oddFooter>
  </headerFooter>
  <rowBreaks count="7" manualBreakCount="7">
    <brk id="44" max="16383" man="1"/>
    <brk id="552" max="16383" man="1"/>
    <brk id="992" max="16383" man="1"/>
    <brk id="1002" max="16383" man="1"/>
    <brk id="1021" max="16383" man="1"/>
    <brk id="1085" max="16383" man="1"/>
    <brk id="1149"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32</vt:i4>
      </vt:variant>
    </vt:vector>
  </HeadingPairs>
  <TitlesOfParts>
    <vt:vector size="33" baseType="lpstr">
      <vt:lpstr>Popis električnih inštalacij</vt:lpstr>
      <vt:lpstr>PodPoglavje_1.1</vt:lpstr>
      <vt:lpstr>PodPoglavje_1.2</vt:lpstr>
      <vt:lpstr>PodPoglavje_1.3</vt:lpstr>
      <vt:lpstr>PodPoglavje_1.4</vt:lpstr>
      <vt:lpstr>PodPoglavje_2.1</vt:lpstr>
      <vt:lpstr>PodPoglavje_2.2</vt:lpstr>
      <vt:lpstr>PodPoglavje_2.3</vt:lpstr>
      <vt:lpstr>PodPoglavje_2.4</vt:lpstr>
      <vt:lpstr>PodPoglavje_3.1</vt:lpstr>
      <vt:lpstr>PodPoglavje_4.1</vt:lpstr>
      <vt:lpstr>PodPoglavje_5.1</vt:lpstr>
      <vt:lpstr>PodPoglavje_5.2</vt:lpstr>
      <vt:lpstr>PodPoglavje_5.3</vt:lpstr>
      <vt:lpstr>PodPoglavje_5.4</vt:lpstr>
      <vt:lpstr>PodPoglavje_5.5</vt:lpstr>
      <vt:lpstr>PodPoglavje_6.1</vt:lpstr>
      <vt:lpstr>PodPoglavje_6.2</vt:lpstr>
      <vt:lpstr>PodPoglavje_6.3</vt:lpstr>
      <vt:lpstr>PodPoglavje_6.4</vt:lpstr>
      <vt:lpstr>PodPoglavje_6.5</vt:lpstr>
      <vt:lpstr>PodPoglavje_7.1</vt:lpstr>
      <vt:lpstr>PodPoglavje_7.2</vt:lpstr>
      <vt:lpstr>Poglavje_1</vt:lpstr>
      <vt:lpstr>Poglavje_2</vt:lpstr>
      <vt:lpstr>Poglavje_3</vt:lpstr>
      <vt:lpstr>Poglavje_4</vt:lpstr>
      <vt:lpstr>Poglavje_5</vt:lpstr>
      <vt:lpstr>Poglavje_6</vt:lpstr>
      <vt:lpstr>Poglavje_7</vt:lpstr>
      <vt:lpstr>'Popis električnih inštalacij'!Print_Area</vt:lpstr>
      <vt:lpstr>'Popis električnih inštalacij'!Print_Titles</vt:lpstr>
      <vt:lpstr>Zacetek</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PREGELJ</dc:creator>
  <cp:lastModifiedBy>Jure Dežman</cp:lastModifiedBy>
  <dcterms:created xsi:type="dcterms:W3CDTF">2025-06-24T12:56:51Z</dcterms:created>
  <dcterms:modified xsi:type="dcterms:W3CDTF">2025-07-04T07:44:00Z</dcterms:modified>
</cp:coreProperties>
</file>